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Бюджет 2024 доходы и расходы\Дума\Исполнение за 2023 год\"/>
    </mc:Choice>
  </mc:AlternateContent>
  <bookViews>
    <workbookView xWindow="-105" yWindow="-105" windowWidth="26295" windowHeight="14310" tabRatio="605"/>
  </bookViews>
  <sheets>
    <sheet name="2023" sheetId="71" r:id="rId1"/>
  </sheets>
  <definedNames>
    <definedName name="_xlnm._FilterDatabase" localSheetId="0" hidden="1">'2023'!$A$11:$O$11</definedName>
    <definedName name="_xlnm.Print_Titles" localSheetId="0">'2023'!$8:$11</definedName>
    <definedName name="_xlnm.Print_Area" localSheetId="0">'2023'!$A$1:$N$217</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17" i="71" l="1"/>
  <c r="F155" i="71"/>
  <c r="J169" i="71" l="1"/>
  <c r="F169" i="71"/>
  <c r="C169" i="71"/>
  <c r="I169" i="71" s="1"/>
  <c r="D99" i="71"/>
  <c r="D56" i="71"/>
  <c r="J136" i="71"/>
  <c r="J131" i="71"/>
  <c r="D101" i="71"/>
  <c r="D59" i="71"/>
  <c r="C21" i="71"/>
  <c r="C20" i="71"/>
  <c r="F170" i="71"/>
  <c r="C170" i="71"/>
  <c r="J171" i="71"/>
  <c r="F171" i="71"/>
  <c r="C171" i="71"/>
  <c r="I171" i="71" l="1"/>
  <c r="H104" i="71"/>
  <c r="G104" i="71"/>
  <c r="E104" i="71"/>
  <c r="C146" i="71"/>
  <c r="F146" i="71"/>
  <c r="C137" i="71"/>
  <c r="F137" i="71"/>
  <c r="F136" i="71"/>
  <c r="C136" i="71"/>
  <c r="F131" i="71"/>
  <c r="C131" i="71"/>
  <c r="F126" i="71"/>
  <c r="D80" i="71"/>
  <c r="E80" i="71"/>
  <c r="G80" i="71"/>
  <c r="H80" i="71"/>
  <c r="F81" i="71"/>
  <c r="C81" i="71"/>
  <c r="F72" i="71"/>
  <c r="C72" i="71"/>
  <c r="H71" i="71"/>
  <c r="G71" i="71"/>
  <c r="E71" i="71"/>
  <c r="D71" i="71"/>
  <c r="F21" i="71"/>
  <c r="F20" i="71"/>
  <c r="D14" i="71"/>
  <c r="E14" i="71"/>
  <c r="G14" i="71"/>
  <c r="H14" i="71"/>
  <c r="F71" i="71" l="1"/>
  <c r="C71" i="71"/>
  <c r="F197" i="71" l="1"/>
  <c r="G99" i="71" l="1"/>
  <c r="C102" i="71"/>
  <c r="C103" i="71"/>
  <c r="K103" i="71"/>
  <c r="K102" i="71"/>
  <c r="F102" i="71"/>
  <c r="H60" i="71" l="1"/>
  <c r="H99" i="71"/>
  <c r="F103" i="71"/>
  <c r="J175" i="71" l="1"/>
  <c r="F134" i="71"/>
  <c r="F110" i="71"/>
  <c r="J110" i="71"/>
  <c r="F118" i="71"/>
  <c r="J118" i="71"/>
  <c r="F106" i="71"/>
  <c r="J106" i="71"/>
  <c r="F62" i="71"/>
  <c r="J62" i="71"/>
  <c r="E60" i="71" l="1"/>
  <c r="C175" i="71"/>
  <c r="C62" i="71"/>
  <c r="I62" i="71" s="1"/>
  <c r="C134" i="71"/>
  <c r="C126" i="71"/>
  <c r="C118" i="71"/>
  <c r="I118" i="71" s="1"/>
  <c r="C106" i="71"/>
  <c r="I106" i="71" s="1"/>
  <c r="C107" i="71"/>
  <c r="C108" i="71"/>
  <c r="C109" i="71"/>
  <c r="C110" i="71"/>
  <c r="I110" i="71" s="1"/>
  <c r="C197" i="71"/>
  <c r="E157" i="71"/>
  <c r="G157" i="71"/>
  <c r="H157" i="71"/>
  <c r="D157" i="71"/>
  <c r="J158" i="71"/>
  <c r="F158" i="71"/>
  <c r="C158" i="71"/>
  <c r="D104" i="71" l="1"/>
  <c r="I158" i="71"/>
  <c r="G212" i="71"/>
  <c r="E212" i="71"/>
  <c r="D212" i="71"/>
  <c r="G204" i="71"/>
  <c r="H204" i="71"/>
  <c r="E204" i="71"/>
  <c r="D204" i="71"/>
  <c r="C154" i="71"/>
  <c r="F133" i="71"/>
  <c r="F129" i="71"/>
  <c r="F130" i="71"/>
  <c r="F124" i="71"/>
  <c r="F125" i="71"/>
  <c r="F120" i="71"/>
  <c r="F121" i="71"/>
  <c r="E85" i="71"/>
  <c r="H69" i="71"/>
  <c r="G69" i="71"/>
  <c r="E69" i="71"/>
  <c r="D69" i="71"/>
  <c r="G60" i="71"/>
  <c r="D60" i="71"/>
  <c r="C54" i="71"/>
  <c r="F54" i="71"/>
  <c r="H50" i="71"/>
  <c r="G50" i="71"/>
  <c r="E50" i="71"/>
  <c r="D50" i="71"/>
  <c r="H29" i="71"/>
  <c r="E29" i="71"/>
  <c r="D29" i="71"/>
  <c r="E208" i="71"/>
  <c r="E207" i="71" s="1"/>
  <c r="D208" i="71"/>
  <c r="J206" i="71"/>
  <c r="J205" i="71"/>
  <c r="K201" i="71"/>
  <c r="K200" i="71"/>
  <c r="J199" i="71"/>
  <c r="J198" i="71"/>
  <c r="K196" i="71"/>
  <c r="K195" i="71"/>
  <c r="J194" i="71"/>
  <c r="K192" i="71"/>
  <c r="K191" i="71"/>
  <c r="K188" i="71"/>
  <c r="K187" i="71"/>
  <c r="J186" i="71"/>
  <c r="J185" i="71"/>
  <c r="J184" i="71"/>
  <c r="K183" i="71"/>
  <c r="K182" i="71"/>
  <c r="J181" i="71"/>
  <c r="K179" i="71"/>
  <c r="K178" i="71"/>
  <c r="J177" i="71"/>
  <c r="K176" i="71"/>
  <c r="J174" i="71"/>
  <c r="J173" i="71"/>
  <c r="J172" i="71"/>
  <c r="J168" i="71"/>
  <c r="K166" i="71"/>
  <c r="K165" i="71"/>
  <c r="J164" i="71"/>
  <c r="K163" i="71"/>
  <c r="K162" i="71"/>
  <c r="J161" i="71"/>
  <c r="K160" i="71"/>
  <c r="K159" i="71"/>
  <c r="K153" i="71"/>
  <c r="K152" i="71"/>
  <c r="J145" i="71"/>
  <c r="J144" i="71"/>
  <c r="K142" i="71"/>
  <c r="K140" i="71"/>
  <c r="K139" i="71"/>
  <c r="J138" i="71"/>
  <c r="J135" i="71"/>
  <c r="J133" i="71"/>
  <c r="J132" i="71"/>
  <c r="J130" i="71"/>
  <c r="J129" i="71"/>
  <c r="J128" i="71"/>
  <c r="J127" i="71"/>
  <c r="J125" i="71"/>
  <c r="J124" i="71"/>
  <c r="J122" i="71"/>
  <c r="J119" i="71"/>
  <c r="J117" i="71"/>
  <c r="J116" i="71"/>
  <c r="J115" i="71"/>
  <c r="J114" i="71"/>
  <c r="J113" i="71"/>
  <c r="J112" i="71"/>
  <c r="J111" i="71"/>
  <c r="J109" i="71"/>
  <c r="J107" i="71"/>
  <c r="J105" i="71"/>
  <c r="J100" i="71"/>
  <c r="K98" i="71"/>
  <c r="K97" i="71"/>
  <c r="J96" i="71"/>
  <c r="K94" i="71"/>
  <c r="K93" i="71"/>
  <c r="J92" i="71"/>
  <c r="K90" i="71"/>
  <c r="K89" i="71"/>
  <c r="J88" i="71"/>
  <c r="K87" i="71"/>
  <c r="J86" i="71"/>
  <c r="K84" i="71"/>
  <c r="K83" i="71"/>
  <c r="J82" i="71"/>
  <c r="J78" i="71"/>
  <c r="K76" i="71"/>
  <c r="K75" i="71"/>
  <c r="J74" i="71"/>
  <c r="K68" i="71"/>
  <c r="K66" i="71"/>
  <c r="K65" i="71"/>
  <c r="J64" i="71"/>
  <c r="J61" i="71"/>
  <c r="H212" i="71"/>
  <c r="F214" i="71"/>
  <c r="H208" i="71"/>
  <c r="G208" i="71"/>
  <c r="H57" i="71"/>
  <c r="H73" i="71"/>
  <c r="H67" i="71"/>
  <c r="H63" i="71"/>
  <c r="F117" i="71"/>
  <c r="F116" i="71"/>
  <c r="F115" i="71"/>
  <c r="F114" i="71"/>
  <c r="F113" i="71"/>
  <c r="F109" i="71"/>
  <c r="F108" i="71"/>
  <c r="F107" i="71"/>
  <c r="G147" i="71"/>
  <c r="F154" i="71"/>
  <c r="E73" i="71"/>
  <c r="E67" i="71"/>
  <c r="E63" i="71"/>
  <c r="E57" i="71"/>
  <c r="G73" i="71"/>
  <c r="D73" i="71"/>
  <c r="G63" i="71"/>
  <c r="D63" i="71"/>
  <c r="G67" i="71"/>
  <c r="D67" i="71"/>
  <c r="D57" i="71"/>
  <c r="C133" i="71"/>
  <c r="C130" i="71"/>
  <c r="C129" i="71"/>
  <c r="C125" i="71"/>
  <c r="C124" i="71"/>
  <c r="C121" i="71"/>
  <c r="C120" i="71"/>
  <c r="C117" i="71"/>
  <c r="C116" i="71"/>
  <c r="C115" i="71"/>
  <c r="C114" i="71"/>
  <c r="C113" i="71"/>
  <c r="F42" i="71"/>
  <c r="F41" i="71"/>
  <c r="C67" i="71" l="1"/>
  <c r="I133" i="71"/>
  <c r="I129" i="71"/>
  <c r="I130" i="71"/>
  <c r="C60" i="71"/>
  <c r="E56" i="71"/>
  <c r="E53" i="71" s="1"/>
  <c r="C69" i="71"/>
  <c r="F60" i="71"/>
  <c r="J60" i="71"/>
  <c r="I107" i="71"/>
  <c r="I109" i="71"/>
  <c r="I113" i="71"/>
  <c r="I115" i="71"/>
  <c r="I117" i="71"/>
  <c r="D53" i="71"/>
  <c r="I114" i="71"/>
  <c r="I116" i="71"/>
  <c r="K67" i="71"/>
  <c r="H56" i="71"/>
  <c r="H53" i="71" s="1"/>
  <c r="F69" i="71"/>
  <c r="F67" i="71"/>
  <c r="C206" i="71"/>
  <c r="F206" i="71"/>
  <c r="I206" i="71" l="1"/>
  <c r="I67" i="71"/>
  <c r="I60" i="71"/>
  <c r="F172" i="71"/>
  <c r="F112" i="71"/>
  <c r="C112" i="71"/>
  <c r="F143" i="71"/>
  <c r="C143" i="71"/>
  <c r="F139" i="71"/>
  <c r="C139" i="71"/>
  <c r="C122" i="71"/>
  <c r="F122" i="71"/>
  <c r="H202" i="71"/>
  <c r="G202" i="71"/>
  <c r="E202" i="71"/>
  <c r="D202" i="71"/>
  <c r="C203" i="71"/>
  <c r="F174" i="71"/>
  <c r="I139" i="71" l="1"/>
  <c r="I112" i="71"/>
  <c r="I122" i="71"/>
  <c r="F202" i="71"/>
  <c r="C202" i="71"/>
  <c r="C168" i="71"/>
  <c r="F168" i="71" l="1"/>
  <c r="K48" i="71"/>
  <c r="F140" i="71"/>
  <c r="C140" i="71"/>
  <c r="F135" i="71"/>
  <c r="C135" i="71"/>
  <c r="K101" i="71"/>
  <c r="J101" i="71"/>
  <c r="K59" i="71"/>
  <c r="K41" i="71"/>
  <c r="K39" i="71"/>
  <c r="K33" i="71"/>
  <c r="D95" i="71"/>
  <c r="E147" i="71"/>
  <c r="F213" i="71"/>
  <c r="F183" i="71"/>
  <c r="F182" i="71"/>
  <c r="H167" i="71"/>
  <c r="G57" i="71"/>
  <c r="G56" i="71" s="1"/>
  <c r="G95" i="71"/>
  <c r="J59" i="71"/>
  <c r="G40" i="71"/>
  <c r="H40" i="71"/>
  <c r="C192" i="71"/>
  <c r="C191" i="71"/>
  <c r="C188" i="71"/>
  <c r="C187" i="71"/>
  <c r="C183" i="71"/>
  <c r="C182" i="71"/>
  <c r="C179" i="71"/>
  <c r="C178" i="71"/>
  <c r="C176" i="71"/>
  <c r="C41" i="71"/>
  <c r="C42" i="71"/>
  <c r="D40" i="71"/>
  <c r="E40" i="71"/>
  <c r="E167" i="71"/>
  <c r="K42" i="71"/>
  <c r="J42" i="71"/>
  <c r="J41" i="71"/>
  <c r="C15" i="71"/>
  <c r="I135" i="71" l="1"/>
  <c r="I140" i="71"/>
  <c r="J95" i="71"/>
  <c r="I168" i="71"/>
  <c r="K167" i="71"/>
  <c r="F40" i="71"/>
  <c r="C40" i="71"/>
  <c r="I41" i="71"/>
  <c r="I42" i="71"/>
  <c r="D207" i="71" l="1"/>
  <c r="G207" i="71"/>
  <c r="H207" i="71"/>
  <c r="C19" i="71" l="1"/>
  <c r="F19" i="71"/>
  <c r="C87" i="71" l="1"/>
  <c r="C88" i="71"/>
  <c r="C89" i="71"/>
  <c r="C90" i="71"/>
  <c r="C86" i="71"/>
  <c r="C84" i="71"/>
  <c r="C85" i="71" l="1"/>
  <c r="C151" i="71"/>
  <c r="C82" i="71"/>
  <c r="C174" i="71"/>
  <c r="I174" i="71" s="1"/>
  <c r="C172" i="71"/>
  <c r="I172" i="71" s="1"/>
  <c r="F145" i="71" l="1"/>
  <c r="C145" i="71"/>
  <c r="I145" i="71" l="1"/>
  <c r="F215" i="71"/>
  <c r="F212" i="71" s="1"/>
  <c r="L42" i="71" l="1"/>
  <c r="L41" i="71"/>
  <c r="K24" i="71"/>
  <c r="K25" i="71"/>
  <c r="K26" i="71"/>
  <c r="K46" i="71"/>
  <c r="K49" i="71"/>
  <c r="F185" i="71"/>
  <c r="F184" i="71"/>
  <c r="H193" i="71"/>
  <c r="H180" i="71"/>
  <c r="H23" i="71"/>
  <c r="C199" i="71"/>
  <c r="E193" i="71"/>
  <c r="E180" i="71"/>
  <c r="E23" i="71"/>
  <c r="C185" i="71"/>
  <c r="C184" i="71"/>
  <c r="I185" i="71" l="1"/>
  <c r="I184" i="71"/>
  <c r="K23" i="71"/>
  <c r="C210" i="71"/>
  <c r="C211" i="71"/>
  <c r="C209" i="71"/>
  <c r="G180" i="71"/>
  <c r="D180" i="71"/>
  <c r="F209" i="71"/>
  <c r="F82" i="71"/>
  <c r="F86" i="71"/>
  <c r="F88" i="71"/>
  <c r="C208" i="71" l="1"/>
  <c r="C207" i="71" s="1"/>
  <c r="I88" i="71"/>
  <c r="I86" i="71"/>
  <c r="F208" i="71"/>
  <c r="F207" i="71" s="1"/>
  <c r="I82" i="71"/>
  <c r="H36" i="71"/>
  <c r="D85" i="71"/>
  <c r="G85" i="71"/>
  <c r="H85" i="71"/>
  <c r="K85" i="71" s="1"/>
  <c r="I212" i="71"/>
  <c r="J212" i="71"/>
  <c r="K212" i="71"/>
  <c r="K80" i="71" l="1"/>
  <c r="J85" i="71"/>
  <c r="J80" i="71"/>
  <c r="D79" i="71"/>
  <c r="E79" i="71"/>
  <c r="G79" i="71"/>
  <c r="H79" i="71"/>
  <c r="C164" i="71"/>
  <c r="F164" i="71"/>
  <c r="F90" i="71"/>
  <c r="F89" i="71"/>
  <c r="F87" i="71"/>
  <c r="F84" i="71"/>
  <c r="G43" i="71"/>
  <c r="J40" i="71" s="1"/>
  <c r="I87" i="71" l="1"/>
  <c r="I84" i="71"/>
  <c r="I89" i="71"/>
  <c r="I164" i="71"/>
  <c r="I90" i="71"/>
  <c r="F85" i="71"/>
  <c r="I85" i="71" s="1"/>
  <c r="C161" i="71"/>
  <c r="C159" i="71"/>
  <c r="E43" i="71" l="1"/>
  <c r="E36" i="71"/>
  <c r="E95" i="71"/>
  <c r="D36" i="71"/>
  <c r="C53" i="71" l="1"/>
  <c r="G53" i="71"/>
  <c r="G36" i="71"/>
  <c r="G35" i="71" s="1"/>
  <c r="C38" i="71"/>
  <c r="C153" i="71"/>
  <c r="C149" i="71"/>
  <c r="C150" i="71"/>
  <c r="C148" i="71"/>
  <c r="C98" i="71"/>
  <c r="C96" i="71"/>
  <c r="C46" i="71"/>
  <c r="E35" i="71" l="1"/>
  <c r="G29" i="71"/>
  <c r="G28" i="71" s="1"/>
  <c r="C127" i="71" l="1"/>
  <c r="F127" i="71"/>
  <c r="F98" i="71"/>
  <c r="F46" i="71"/>
  <c r="I46" i="71" s="1"/>
  <c r="F39" i="71"/>
  <c r="C39" i="71"/>
  <c r="H43" i="71"/>
  <c r="F49" i="71"/>
  <c r="C49" i="71"/>
  <c r="C66" i="71"/>
  <c r="F66" i="71"/>
  <c r="C76" i="71"/>
  <c r="F76" i="71"/>
  <c r="C94" i="71"/>
  <c r="F94" i="71"/>
  <c r="H95" i="71"/>
  <c r="H147" i="71"/>
  <c r="F150" i="71"/>
  <c r="F153" i="71"/>
  <c r="C216" i="71"/>
  <c r="H77" i="71"/>
  <c r="F101" i="71"/>
  <c r="C101" i="71"/>
  <c r="F59" i="71"/>
  <c r="C59" i="71"/>
  <c r="I153" i="71" l="1"/>
  <c r="I94" i="71"/>
  <c r="I76" i="71"/>
  <c r="I66" i="71"/>
  <c r="I98" i="71"/>
  <c r="K95" i="71"/>
  <c r="F53" i="71"/>
  <c r="I101" i="71"/>
  <c r="I59" i="71"/>
  <c r="I39" i="71"/>
  <c r="K40" i="71"/>
  <c r="H35" i="71"/>
  <c r="I49" i="71"/>
  <c r="F148" i="71" l="1"/>
  <c r="F96" i="71"/>
  <c r="I96" i="71" l="1"/>
  <c r="G23" i="71"/>
  <c r="J24" i="71" l="1"/>
  <c r="J25" i="71"/>
  <c r="J26" i="71"/>
  <c r="F23" i="71"/>
  <c r="L23" i="71" s="1"/>
  <c r="F24" i="71"/>
  <c r="F25" i="71"/>
  <c r="F26" i="71"/>
  <c r="F27" i="71"/>
  <c r="C24" i="71"/>
  <c r="C25" i="71"/>
  <c r="C26" i="71"/>
  <c r="C27" i="71"/>
  <c r="H22" i="71"/>
  <c r="G22" i="71"/>
  <c r="E22" i="71"/>
  <c r="D193" i="71"/>
  <c r="D23" i="71"/>
  <c r="D22" i="71" s="1"/>
  <c r="K22" i="71" l="1"/>
  <c r="C22" i="71"/>
  <c r="F22" i="71"/>
  <c r="C23" i="71"/>
  <c r="J23" i="71"/>
  <c r="J22" i="71"/>
  <c r="I22" i="71" l="1"/>
  <c r="D28" i="71"/>
  <c r="E28" i="71"/>
  <c r="H28" i="71"/>
  <c r="J34" i="71"/>
  <c r="F34" i="71"/>
  <c r="C34" i="71"/>
  <c r="I34" i="71" l="1"/>
  <c r="F68" i="71"/>
  <c r="C68" i="71"/>
  <c r="I68" i="71" l="1"/>
  <c r="C104" i="71"/>
  <c r="F138" i="71"/>
  <c r="C138" i="71"/>
  <c r="I138" i="71" l="1"/>
  <c r="C166" i="71" l="1"/>
  <c r="C157" i="71" s="1"/>
  <c r="F166" i="71"/>
  <c r="G193" i="71" l="1"/>
  <c r="G167" i="71"/>
  <c r="F61" i="71"/>
  <c r="C61" i="71"/>
  <c r="I61" i="71" l="1"/>
  <c r="D167" i="71"/>
  <c r="K50" i="71" l="1"/>
  <c r="J50" i="71"/>
  <c r="C16" i="71" l="1"/>
  <c r="F16" i="71"/>
  <c r="J16" i="71"/>
  <c r="K16" i="71"/>
  <c r="I16" i="71" l="1"/>
  <c r="F149" i="71"/>
  <c r="F205" i="71" l="1"/>
  <c r="F204" i="71" s="1"/>
  <c r="F199" i="71"/>
  <c r="I199" i="71" s="1"/>
  <c r="F198" i="71"/>
  <c r="F190" i="71"/>
  <c r="F189" i="71"/>
  <c r="F186" i="71"/>
  <c r="F181" i="71"/>
  <c r="F177" i="71"/>
  <c r="F173" i="71"/>
  <c r="F161" i="71"/>
  <c r="F157" i="71" s="1"/>
  <c r="F152" i="71"/>
  <c r="F151" i="71"/>
  <c r="F144" i="71"/>
  <c r="F142" i="71"/>
  <c r="F141" i="71"/>
  <c r="F132" i="71"/>
  <c r="F128" i="71"/>
  <c r="F123" i="71"/>
  <c r="F119" i="71"/>
  <c r="F111" i="71"/>
  <c r="F105" i="71"/>
  <c r="F104" i="71"/>
  <c r="F100" i="71"/>
  <c r="F99" i="71" s="1"/>
  <c r="F97" i="71"/>
  <c r="F93" i="71"/>
  <c r="F92" i="71"/>
  <c r="F83" i="71"/>
  <c r="F80" i="71" s="1"/>
  <c r="F78" i="71"/>
  <c r="G77" i="71"/>
  <c r="F75" i="71"/>
  <c r="F74" i="71"/>
  <c r="F70" i="71"/>
  <c r="F65" i="71"/>
  <c r="F64" i="71"/>
  <c r="F58" i="71"/>
  <c r="F55" i="71"/>
  <c r="F52" i="71"/>
  <c r="F51" i="71"/>
  <c r="F48" i="71"/>
  <c r="F47" i="71"/>
  <c r="F45" i="71"/>
  <c r="F44" i="71"/>
  <c r="F38" i="71"/>
  <c r="F37" i="71"/>
  <c r="F33" i="71"/>
  <c r="F32" i="71"/>
  <c r="F31" i="71"/>
  <c r="F30" i="71"/>
  <c r="F18" i="71"/>
  <c r="F17" i="71"/>
  <c r="F15" i="71"/>
  <c r="H13" i="71"/>
  <c r="G13" i="71"/>
  <c r="C198" i="71"/>
  <c r="C173" i="71"/>
  <c r="C205" i="71"/>
  <c r="C204" i="71" s="1"/>
  <c r="C181" i="71"/>
  <c r="F14" i="71" l="1"/>
  <c r="F50" i="71"/>
  <c r="F79" i="71"/>
  <c r="I173" i="71"/>
  <c r="I181" i="71"/>
  <c r="I161" i="71"/>
  <c r="I205" i="71"/>
  <c r="I198" i="71"/>
  <c r="F180" i="71"/>
  <c r="F193" i="71"/>
  <c r="F57" i="71"/>
  <c r="F77" i="71"/>
  <c r="H91" i="71"/>
  <c r="F147" i="71"/>
  <c r="F95" i="71"/>
  <c r="F91" i="71" s="1"/>
  <c r="F73" i="71"/>
  <c r="F43" i="71"/>
  <c r="L40" i="71" s="1"/>
  <c r="F36" i="71"/>
  <c r="F29" i="71"/>
  <c r="F28" i="71" s="1"/>
  <c r="G91" i="71"/>
  <c r="G12" i="71" s="1"/>
  <c r="F167" i="71"/>
  <c r="H156" i="71"/>
  <c r="H155" i="71" s="1"/>
  <c r="G156" i="71"/>
  <c r="F63" i="71"/>
  <c r="F56" i="71" l="1"/>
  <c r="G155" i="71"/>
  <c r="G217" i="71" s="1"/>
  <c r="F35" i="71"/>
  <c r="H12" i="71"/>
  <c r="F13" i="71"/>
  <c r="F156" i="71"/>
  <c r="F12" i="71" l="1"/>
  <c r="F217" i="71" s="1"/>
  <c r="M194" i="71" l="1"/>
  <c r="M193" i="71"/>
  <c r="M156" i="71"/>
  <c r="M196" i="71"/>
  <c r="M195" i="71"/>
  <c r="N170" i="71"/>
  <c r="N169" i="71"/>
  <c r="M169" i="71"/>
  <c r="L169" i="71"/>
  <c r="N171" i="71"/>
  <c r="M171" i="71"/>
  <c r="L171" i="71"/>
  <c r="N146" i="71"/>
  <c r="M146" i="71"/>
  <c r="L146" i="71"/>
  <c r="M137" i="71"/>
  <c r="N137" i="71"/>
  <c r="M136" i="71"/>
  <c r="N136" i="71"/>
  <c r="M131" i="71"/>
  <c r="N131" i="71"/>
  <c r="N72" i="71"/>
  <c r="M72" i="71"/>
  <c r="L72" i="71"/>
  <c r="L71" i="71"/>
  <c r="N71" i="71"/>
  <c r="M71" i="71"/>
  <c r="M20" i="71"/>
  <c r="M21" i="71"/>
  <c r="N21" i="71"/>
  <c r="N20" i="71"/>
  <c r="M197" i="71"/>
  <c r="N102" i="71"/>
  <c r="M102" i="71"/>
  <c r="L103" i="71"/>
  <c r="M103" i="71"/>
  <c r="N103" i="71"/>
  <c r="N197" i="71"/>
  <c r="N175" i="71"/>
  <c r="M175" i="71"/>
  <c r="M134" i="71"/>
  <c r="L134" i="71"/>
  <c r="N134" i="71"/>
  <c r="M110" i="71"/>
  <c r="N110" i="71"/>
  <c r="L110" i="71"/>
  <c r="M118" i="71"/>
  <c r="L118" i="71"/>
  <c r="N118" i="71"/>
  <c r="M126" i="71"/>
  <c r="N126" i="71"/>
  <c r="L106" i="71"/>
  <c r="N106" i="71"/>
  <c r="M106" i="71"/>
  <c r="N62" i="71"/>
  <c r="L62" i="71"/>
  <c r="M62" i="71"/>
  <c r="N158" i="71"/>
  <c r="M158" i="71"/>
  <c r="L158" i="71"/>
  <c r="M206" i="71"/>
  <c r="L206" i="71"/>
  <c r="M54" i="71"/>
  <c r="N54" i="71"/>
  <c r="L54" i="71"/>
  <c r="M214" i="71"/>
  <c r="M192" i="71"/>
  <c r="M191" i="71"/>
  <c r="M188" i="71"/>
  <c r="M187" i="71"/>
  <c r="M186" i="71"/>
  <c r="M185" i="71"/>
  <c r="M184" i="71"/>
  <c r="M183" i="71"/>
  <c r="M182" i="71"/>
  <c r="M181" i="71"/>
  <c r="M179" i="71"/>
  <c r="M178" i="71"/>
  <c r="M177" i="71"/>
  <c r="M176" i="71"/>
  <c r="M174" i="71"/>
  <c r="M173" i="71"/>
  <c r="M172" i="71"/>
  <c r="M168" i="71"/>
  <c r="M166" i="71"/>
  <c r="M165" i="71"/>
  <c r="M164" i="71"/>
  <c r="M163" i="71"/>
  <c r="M162" i="71"/>
  <c r="M161" i="71"/>
  <c r="M160" i="71"/>
  <c r="M159" i="71"/>
  <c r="M154" i="71"/>
  <c r="M153" i="71"/>
  <c r="M152" i="71"/>
  <c r="M151" i="71"/>
  <c r="M150" i="71"/>
  <c r="M149" i="71"/>
  <c r="M148" i="71"/>
  <c r="M145" i="71"/>
  <c r="M144" i="71"/>
  <c r="M143" i="71"/>
  <c r="M142" i="71"/>
  <c r="M141" i="71"/>
  <c r="M140" i="71"/>
  <c r="M139" i="71"/>
  <c r="M138" i="71"/>
  <c r="M135" i="71"/>
  <c r="M133" i="71"/>
  <c r="M132" i="71"/>
  <c r="M130" i="71"/>
  <c r="M129" i="71"/>
  <c r="M128" i="71"/>
  <c r="M127" i="71"/>
  <c r="M125" i="71"/>
  <c r="M124" i="71"/>
  <c r="M123" i="71"/>
  <c r="M122" i="71"/>
  <c r="M121" i="71"/>
  <c r="M120" i="71"/>
  <c r="M119" i="71"/>
  <c r="M117" i="71"/>
  <c r="M116" i="71"/>
  <c r="M115" i="71"/>
  <c r="M114" i="71"/>
  <c r="M113" i="71"/>
  <c r="M112" i="71"/>
  <c r="M111" i="71"/>
  <c r="M109" i="71"/>
  <c r="M108" i="71"/>
  <c r="M107" i="71"/>
  <c r="M105" i="71"/>
  <c r="M100" i="71"/>
  <c r="M98" i="71"/>
  <c r="M97" i="71"/>
  <c r="M96" i="71"/>
  <c r="M94" i="71"/>
  <c r="M93" i="71"/>
  <c r="M92" i="71"/>
  <c r="M90" i="71"/>
  <c r="M89" i="71"/>
  <c r="M88" i="71"/>
  <c r="M87" i="71"/>
  <c r="M86" i="71"/>
  <c r="M84" i="71"/>
  <c r="M83" i="71"/>
  <c r="M82" i="71"/>
  <c r="M78" i="71"/>
  <c r="M76" i="71"/>
  <c r="M75" i="71"/>
  <c r="M74" i="71"/>
  <c r="M70" i="71"/>
  <c r="M68" i="71"/>
  <c r="M66" i="71"/>
  <c r="M65" i="71"/>
  <c r="M64" i="71"/>
  <c r="M61" i="71"/>
  <c r="N214" i="71"/>
  <c r="N192" i="71"/>
  <c r="L192" i="71"/>
  <c r="N191" i="71"/>
  <c r="L191" i="71"/>
  <c r="N188" i="71"/>
  <c r="L188" i="71"/>
  <c r="N187" i="71"/>
  <c r="L187" i="71"/>
  <c r="N186" i="71"/>
  <c r="N185" i="71"/>
  <c r="N184" i="71"/>
  <c r="N183" i="71"/>
  <c r="N182" i="71"/>
  <c r="N181" i="71"/>
  <c r="N179" i="71"/>
  <c r="L179" i="71"/>
  <c r="N178" i="71"/>
  <c r="L178" i="71"/>
  <c r="N177" i="71"/>
  <c r="N176" i="71"/>
  <c r="L176" i="71"/>
  <c r="N174" i="71"/>
  <c r="N173" i="71"/>
  <c r="N172" i="71"/>
  <c r="N168" i="71"/>
  <c r="N166" i="71"/>
  <c r="N165" i="71"/>
  <c r="L165" i="71"/>
  <c r="N164" i="71"/>
  <c r="N163" i="71"/>
  <c r="L163" i="71"/>
  <c r="N162" i="71"/>
  <c r="L162" i="71"/>
  <c r="N161" i="71"/>
  <c r="N160" i="71"/>
  <c r="L160" i="71"/>
  <c r="N159" i="71"/>
  <c r="L159" i="71"/>
  <c r="N154" i="71"/>
  <c r="N153" i="71"/>
  <c r="N152" i="71"/>
  <c r="N151" i="71"/>
  <c r="N150" i="71"/>
  <c r="N149" i="71"/>
  <c r="N148" i="71"/>
  <c r="N145" i="71"/>
  <c r="N144" i="71"/>
  <c r="N143" i="71"/>
  <c r="N142" i="71"/>
  <c r="N141" i="71"/>
  <c r="N140" i="71"/>
  <c r="N139" i="71"/>
  <c r="N138" i="71"/>
  <c r="N135" i="71"/>
  <c r="N133" i="71"/>
  <c r="L133" i="71"/>
  <c r="N132" i="71"/>
  <c r="N130" i="71"/>
  <c r="L130" i="71"/>
  <c r="N129" i="71"/>
  <c r="L129" i="71"/>
  <c r="N128" i="71"/>
  <c r="N127" i="71"/>
  <c r="N125" i="71"/>
  <c r="L125" i="71"/>
  <c r="N124" i="71"/>
  <c r="L124" i="71"/>
  <c r="N123" i="71"/>
  <c r="N122" i="71"/>
  <c r="N121" i="71"/>
  <c r="L121" i="71"/>
  <c r="N120" i="71"/>
  <c r="L120" i="71"/>
  <c r="N119" i="71"/>
  <c r="N117" i="71"/>
  <c r="N116" i="71"/>
  <c r="N115" i="71"/>
  <c r="N114" i="71"/>
  <c r="N113" i="71"/>
  <c r="N112" i="71"/>
  <c r="N111" i="71"/>
  <c r="N109" i="71"/>
  <c r="N108" i="71"/>
  <c r="N107" i="71"/>
  <c r="N105" i="71"/>
  <c r="N100" i="71"/>
  <c r="N98" i="71"/>
  <c r="N97" i="71"/>
  <c r="N96" i="71"/>
  <c r="N94" i="71"/>
  <c r="N93" i="71"/>
  <c r="N92" i="71"/>
  <c r="N90" i="71"/>
  <c r="N89" i="71"/>
  <c r="N88" i="71"/>
  <c r="N87" i="71"/>
  <c r="N86" i="71"/>
  <c r="N84" i="71"/>
  <c r="N83" i="71"/>
  <c r="N82" i="71"/>
  <c r="N78" i="71"/>
  <c r="N76" i="71"/>
  <c r="N75" i="71"/>
  <c r="N74" i="71"/>
  <c r="N70" i="71"/>
  <c r="N68" i="71"/>
  <c r="N66" i="71"/>
  <c r="N65" i="71"/>
  <c r="N64" i="71"/>
  <c r="N61" i="71"/>
  <c r="M60" i="71"/>
  <c r="M69" i="71"/>
  <c r="M67" i="71"/>
  <c r="L107" i="71"/>
  <c r="L109" i="71"/>
  <c r="L113" i="71"/>
  <c r="L115" i="71"/>
  <c r="L117" i="71"/>
  <c r="N212" i="71"/>
  <c r="N69" i="71"/>
  <c r="L154" i="71"/>
  <c r="L108" i="71"/>
  <c r="L114" i="71"/>
  <c r="L116" i="71"/>
  <c r="N60" i="71"/>
  <c r="N67" i="71"/>
  <c r="L214" i="71"/>
  <c r="L69" i="71"/>
  <c r="L67" i="71"/>
  <c r="L60" i="71"/>
  <c r="L139" i="71"/>
  <c r="L143" i="71"/>
  <c r="L112" i="71"/>
  <c r="L174" i="71"/>
  <c r="L122" i="71"/>
  <c r="L172" i="71"/>
  <c r="L182" i="71"/>
  <c r="L135" i="71"/>
  <c r="L140" i="71"/>
  <c r="M95" i="71"/>
  <c r="M212" i="71"/>
  <c r="L183" i="71"/>
  <c r="L168" i="71"/>
  <c r="L145" i="71"/>
  <c r="L212" i="71"/>
  <c r="L185" i="71"/>
  <c r="L184" i="71"/>
  <c r="L88" i="71"/>
  <c r="L86" i="71"/>
  <c r="L82" i="71"/>
  <c r="L87" i="71"/>
  <c r="L84" i="71"/>
  <c r="L89" i="71"/>
  <c r="L164" i="71"/>
  <c r="L90" i="71"/>
  <c r="L153" i="71"/>
  <c r="L94" i="71"/>
  <c r="L76" i="71"/>
  <c r="L66" i="71"/>
  <c r="L98" i="71"/>
  <c r="L150" i="71"/>
  <c r="N95" i="71"/>
  <c r="L127" i="71"/>
  <c r="L148" i="71"/>
  <c r="L96" i="71"/>
  <c r="L68" i="71"/>
  <c r="L138" i="71"/>
  <c r="L166" i="71"/>
  <c r="L61" i="71"/>
  <c r="L149" i="71"/>
  <c r="L65" i="71"/>
  <c r="L74" i="71"/>
  <c r="L161" i="71"/>
  <c r="L177" i="71"/>
  <c r="L186" i="71"/>
  <c r="L83" i="71"/>
  <c r="L93" i="71"/>
  <c r="L97" i="71"/>
  <c r="L100" i="71"/>
  <c r="L111" i="71"/>
  <c r="L119" i="71"/>
  <c r="L128" i="71"/>
  <c r="L141" i="71"/>
  <c r="L151" i="71"/>
  <c r="L173" i="71"/>
  <c r="L181" i="71"/>
  <c r="L64" i="71"/>
  <c r="L70" i="71"/>
  <c r="L75" i="71"/>
  <c r="L78" i="71"/>
  <c r="L92" i="71"/>
  <c r="L105" i="71"/>
  <c r="L123" i="71"/>
  <c r="L132" i="71"/>
  <c r="L142" i="71"/>
  <c r="L144" i="71"/>
  <c r="L152" i="71"/>
  <c r="M12" i="71"/>
  <c r="L95" i="71"/>
  <c r="L155" i="71"/>
  <c r="N12" i="71"/>
  <c r="N206" i="71"/>
  <c r="M203" i="71"/>
  <c r="N203" i="71"/>
  <c r="L203" i="71"/>
  <c r="L202" i="71"/>
  <c r="M202" i="71"/>
  <c r="N202" i="71"/>
  <c r="N216" i="71"/>
  <c r="M215" i="71"/>
  <c r="N213" i="71"/>
  <c r="L213" i="71"/>
  <c r="M216" i="71"/>
  <c r="L215" i="71"/>
  <c r="M213" i="71"/>
  <c r="L216" i="71"/>
  <c r="M200" i="71"/>
  <c r="L200" i="71"/>
  <c r="L196" i="71"/>
  <c r="K189" i="71"/>
  <c r="M85" i="71"/>
  <c r="M201" i="71"/>
  <c r="L201" i="71"/>
  <c r="L195" i="71"/>
  <c r="K190" i="71"/>
  <c r="L85" i="71"/>
  <c r="N196" i="71"/>
  <c r="N207" i="71"/>
  <c r="M42" i="71"/>
  <c r="M41" i="71"/>
  <c r="N42" i="71"/>
  <c r="N41" i="71"/>
  <c r="N40" i="71"/>
  <c r="M40" i="71"/>
  <c r="N19" i="71"/>
  <c r="M19" i="71"/>
  <c r="N85" i="71"/>
  <c r="N39" i="71"/>
  <c r="N29" i="71"/>
  <c r="L156" i="71"/>
  <c r="N58" i="71"/>
  <c r="N63" i="71"/>
  <c r="N73" i="71"/>
  <c r="N36" i="71"/>
  <c r="N43" i="71"/>
  <c r="N47" i="71"/>
  <c r="N30" i="71"/>
  <c r="N32" i="71"/>
  <c r="N37" i="71"/>
  <c r="N44" i="71"/>
  <c r="N48" i="71"/>
  <c r="N33" i="71"/>
  <c r="N55" i="71"/>
  <c r="N59" i="71"/>
  <c r="N38" i="71"/>
  <c r="N45" i="71"/>
  <c r="N49" i="71"/>
  <c r="N31" i="71"/>
  <c r="N34" i="71"/>
  <c r="N46" i="71"/>
  <c r="M205" i="71"/>
  <c r="M204" i="71"/>
  <c r="N57" i="71"/>
  <c r="N56" i="71"/>
  <c r="N200" i="71"/>
  <c r="N201" i="71"/>
  <c r="N195" i="71"/>
  <c r="N26" i="71"/>
  <c r="N23" i="71"/>
  <c r="N27" i="71"/>
  <c r="N24" i="71"/>
  <c r="N25" i="71"/>
  <c r="L26" i="71"/>
  <c r="L24" i="71"/>
  <c r="L25" i="71"/>
  <c r="L27" i="71"/>
  <c r="N22" i="71"/>
  <c r="L22" i="71"/>
  <c r="N50" i="71"/>
  <c r="M50" i="71"/>
  <c r="L50" i="71"/>
  <c r="L193" i="71"/>
  <c r="M198" i="71"/>
  <c r="L199" i="71"/>
  <c r="N199" i="71"/>
  <c r="M190" i="71"/>
  <c r="L189" i="71"/>
  <c r="N189" i="71"/>
  <c r="L198" i="71"/>
  <c r="N198" i="71"/>
  <c r="M199" i="71"/>
  <c r="L190" i="71"/>
  <c r="N190" i="71"/>
  <c r="M189" i="71"/>
  <c r="N101" i="71"/>
  <c r="M16" i="71"/>
  <c r="N17" i="71"/>
  <c r="M101" i="71"/>
  <c r="M80" i="71"/>
  <c r="M59" i="71"/>
  <c r="M49" i="71"/>
  <c r="M46" i="71"/>
  <c r="M39" i="71"/>
  <c r="N16" i="71"/>
  <c r="M17" i="71"/>
  <c r="L80" i="71"/>
  <c r="N80" i="71"/>
  <c r="L59" i="71"/>
  <c r="L39" i="71"/>
  <c r="L49" i="71"/>
  <c r="L101" i="71"/>
  <c r="L46" i="71"/>
  <c r="L16" i="71"/>
  <c r="L58" i="71"/>
  <c r="L38" i="71"/>
  <c r="L51" i="71"/>
  <c r="M99" i="71"/>
  <c r="N99" i="71"/>
  <c r="L52" i="71"/>
  <c r="L55" i="71"/>
  <c r="L17" i="71"/>
  <c r="L47" i="71"/>
  <c r="L48" i="71"/>
  <c r="L99" i="71"/>
  <c r="L57" i="71"/>
  <c r="L73" i="71"/>
  <c r="L63" i="71"/>
  <c r="L56" i="71"/>
  <c r="M23" i="71"/>
  <c r="M25" i="71"/>
  <c r="M27" i="71"/>
  <c r="M24" i="71"/>
  <c r="M26" i="71"/>
  <c r="M22" i="71"/>
  <c r="M34" i="71"/>
  <c r="M167" i="71"/>
  <c r="L194" i="71"/>
  <c r="L204" i="71"/>
  <c r="L180" i="71"/>
  <c r="L167" i="71"/>
  <c r="L157" i="71"/>
  <c r="L205" i="71"/>
  <c r="C75" i="71"/>
  <c r="I75" i="71" s="1"/>
  <c r="C74" i="71"/>
  <c r="I74" i="71" s="1"/>
  <c r="C215" i="71"/>
  <c r="K193" i="71"/>
  <c r="J180" i="71"/>
  <c r="C73" i="71" l="1"/>
  <c r="K180" i="71"/>
  <c r="E156" i="71"/>
  <c r="K73" i="71"/>
  <c r="J73" i="71"/>
  <c r="C212" i="71"/>
  <c r="C119" i="71"/>
  <c r="I119" i="71" s="1"/>
  <c r="C123" i="71"/>
  <c r="C97" i="71"/>
  <c r="C93" i="71"/>
  <c r="I93" i="71" s="1"/>
  <c r="I97" i="71" l="1"/>
  <c r="C95" i="71"/>
  <c r="E155" i="71"/>
  <c r="K155" i="71" s="1"/>
  <c r="I73" i="71"/>
  <c r="D156" i="71" l="1"/>
  <c r="J193" i="71"/>
  <c r="D155" i="71" l="1"/>
  <c r="J155" i="71" s="1"/>
  <c r="E99" i="71"/>
  <c r="E91" i="71" s="1"/>
  <c r="C55" i="71"/>
  <c r="K79" i="71"/>
  <c r="K63" i="71"/>
  <c r="C65" i="71"/>
  <c r="I65" i="71" s="1"/>
  <c r="C152" i="71"/>
  <c r="C44" i="71"/>
  <c r="C45" i="71"/>
  <c r="C47" i="71"/>
  <c r="C48" i="71"/>
  <c r="I48" i="71" s="1"/>
  <c r="C147" i="71" l="1"/>
  <c r="I152" i="71"/>
  <c r="C43" i="71"/>
  <c r="I40" i="71" l="1"/>
  <c r="E13" i="71"/>
  <c r="E12" i="71" s="1"/>
  <c r="D13" i="71"/>
  <c r="I15" i="71"/>
  <c r="C17" i="71"/>
  <c r="C18" i="71"/>
  <c r="I18" i="71" s="1"/>
  <c r="K36" i="71"/>
  <c r="D43" i="71"/>
  <c r="D77" i="71"/>
  <c r="J77" i="71" s="1"/>
  <c r="J99" i="71"/>
  <c r="J104" i="71"/>
  <c r="D147" i="71"/>
  <c r="C30" i="71"/>
  <c r="C31" i="71"/>
  <c r="I26" i="71" s="1"/>
  <c r="C32" i="71"/>
  <c r="C33" i="71"/>
  <c r="I33" i="71" s="1"/>
  <c r="C37" i="71"/>
  <c r="C36" i="71" s="1"/>
  <c r="C51" i="71"/>
  <c r="C52" i="71"/>
  <c r="I52" i="71" s="1"/>
  <c r="C58" i="71"/>
  <c r="I58" i="71" s="1"/>
  <c r="C64" i="71"/>
  <c r="C70" i="71"/>
  <c r="C78" i="71"/>
  <c r="C83" i="71"/>
  <c r="C80" i="71" s="1"/>
  <c r="C92" i="71"/>
  <c r="C100" i="71"/>
  <c r="I100" i="71" s="1"/>
  <c r="C105" i="71"/>
  <c r="I105" i="71" s="1"/>
  <c r="C111" i="71"/>
  <c r="I111" i="71" s="1"/>
  <c r="C128" i="71"/>
  <c r="I128" i="71" s="1"/>
  <c r="C132" i="71"/>
  <c r="I132" i="71" s="1"/>
  <c r="C141" i="71"/>
  <c r="I141" i="71" s="1"/>
  <c r="C142" i="71"/>
  <c r="I142" i="71" s="1"/>
  <c r="C144" i="71"/>
  <c r="I144" i="71" s="1"/>
  <c r="C177" i="71"/>
  <c r="I177" i="71" s="1"/>
  <c r="C186" i="71"/>
  <c r="I186" i="71" s="1"/>
  <c r="C189" i="71"/>
  <c r="I189" i="71" s="1"/>
  <c r="C190" i="71"/>
  <c r="I190" i="71" s="1"/>
  <c r="J190" i="71"/>
  <c r="J189" i="71"/>
  <c r="J167" i="71"/>
  <c r="J157" i="71"/>
  <c r="K104" i="71"/>
  <c r="K99" i="71"/>
  <c r="J79" i="71"/>
  <c r="J63" i="71"/>
  <c r="J58" i="71"/>
  <c r="K57" i="71"/>
  <c r="J57" i="71"/>
  <c r="K52" i="71"/>
  <c r="J51" i="71"/>
  <c r="J47" i="71"/>
  <c r="I47" i="71"/>
  <c r="K45" i="71"/>
  <c r="I45" i="71"/>
  <c r="J44" i="71"/>
  <c r="I44" i="71"/>
  <c r="K43" i="71"/>
  <c r="K38" i="71"/>
  <c r="I38" i="71"/>
  <c r="J37" i="71"/>
  <c r="J36" i="71"/>
  <c r="J33" i="71"/>
  <c r="J31" i="71"/>
  <c r="J30" i="71"/>
  <c r="J29" i="71"/>
  <c r="K28" i="71"/>
  <c r="J18" i="71"/>
  <c r="K17" i="71"/>
  <c r="J17" i="71"/>
  <c r="K15" i="71"/>
  <c r="J15" i="71"/>
  <c r="K14" i="71"/>
  <c r="I17" i="71" l="1"/>
  <c r="C14" i="71"/>
  <c r="I92" i="71"/>
  <c r="I51" i="71"/>
  <c r="C50" i="71"/>
  <c r="I50" i="71" s="1"/>
  <c r="I27" i="71"/>
  <c r="I25" i="71"/>
  <c r="C29" i="71"/>
  <c r="C63" i="71"/>
  <c r="I63" i="71" s="1"/>
  <c r="I64" i="71"/>
  <c r="C77" i="71"/>
  <c r="I77" i="71" s="1"/>
  <c r="I78" i="71"/>
  <c r="I80" i="71"/>
  <c r="I83" i="71"/>
  <c r="J43" i="71"/>
  <c r="D35" i="71"/>
  <c r="J35" i="71" s="1"/>
  <c r="C35" i="71"/>
  <c r="I30" i="71"/>
  <c r="I37" i="71"/>
  <c r="C180" i="71"/>
  <c r="I31" i="71"/>
  <c r="D91" i="71"/>
  <c r="J91" i="71" s="1"/>
  <c r="I95" i="71"/>
  <c r="C57" i="71"/>
  <c r="C99" i="71"/>
  <c r="I99" i="71" s="1"/>
  <c r="K157" i="71"/>
  <c r="C193" i="71"/>
  <c r="K147" i="71"/>
  <c r="J14" i="71"/>
  <c r="K91" i="71"/>
  <c r="I43" i="71"/>
  <c r="I157" i="71"/>
  <c r="I204" i="71"/>
  <c r="J204" i="71"/>
  <c r="I147" i="71"/>
  <c r="J13" i="71"/>
  <c r="J28" i="71"/>
  <c r="K156" i="71"/>
  <c r="C91" i="71" l="1"/>
  <c r="I91" i="71" s="1"/>
  <c r="C79" i="71"/>
  <c r="I79" i="71" s="1"/>
  <c r="C56" i="71"/>
  <c r="I56" i="71" s="1"/>
  <c r="D12" i="71"/>
  <c r="C12" i="71" s="1"/>
  <c r="C13" i="71"/>
  <c r="I14" i="71"/>
  <c r="I57" i="71"/>
  <c r="E217" i="71"/>
  <c r="I36" i="71"/>
  <c r="C28" i="71"/>
  <c r="I28" i="71" s="1"/>
  <c r="I24" i="71"/>
  <c r="I180" i="71"/>
  <c r="C167" i="71"/>
  <c r="I167" i="71" s="1"/>
  <c r="K13" i="71"/>
  <c r="J56" i="71"/>
  <c r="I193" i="71"/>
  <c r="K35" i="71"/>
  <c r="J156" i="71"/>
  <c r="K56" i="71"/>
  <c r="I104" i="71"/>
  <c r="J53" i="71"/>
  <c r="I29" i="71"/>
  <c r="K53" i="71"/>
  <c r="D217" i="71" l="1"/>
  <c r="I13" i="71"/>
  <c r="I12" i="71"/>
  <c r="I23" i="71"/>
  <c r="C156" i="71"/>
  <c r="I35" i="71"/>
  <c r="I53" i="71"/>
  <c r="K12" i="71"/>
  <c r="J12" i="71"/>
  <c r="C155" i="71" l="1"/>
  <c r="I156" i="71"/>
  <c r="K217" i="71"/>
  <c r="J217" i="71"/>
  <c r="C217" i="71" l="1"/>
  <c r="I217" i="71" s="1"/>
  <c r="I155" i="71"/>
  <c r="M73" i="71"/>
  <c r="N215" i="71"/>
  <c r="N205" i="71"/>
  <c r="N77" i="71"/>
  <c r="N52" i="71"/>
  <c r="N15" i="71"/>
  <c r="M180" i="71"/>
  <c r="M58" i="71"/>
  <c r="M51" i="71"/>
  <c r="M48" i="71"/>
  <c r="M45" i="71"/>
  <c r="M38" i="71"/>
  <c r="M33" i="71"/>
  <c r="M30" i="71"/>
  <c r="M18" i="71"/>
  <c r="N204" i="71"/>
  <c r="N194" i="71"/>
  <c r="N51" i="71"/>
  <c r="N18" i="71"/>
  <c r="M55" i="71"/>
  <c r="M52" i="71"/>
  <c r="M47" i="71"/>
  <c r="M44" i="71"/>
  <c r="M37" i="71"/>
  <c r="M32" i="71"/>
  <c r="M31" i="71"/>
  <c r="M15" i="71"/>
  <c r="M63" i="71"/>
  <c r="M36" i="71"/>
  <c r="M57" i="71"/>
  <c r="M29" i="71"/>
  <c r="N104" i="71"/>
  <c r="M14" i="71"/>
  <c r="N79" i="71"/>
  <c r="M104" i="71"/>
  <c r="M157" i="71"/>
  <c r="M79" i="71"/>
  <c r="M35" i="71"/>
  <c r="M77" i="71"/>
  <c r="M28" i="71"/>
  <c r="N14" i="71"/>
  <c r="M147" i="71"/>
  <c r="M91" i="71"/>
  <c r="N147" i="71"/>
  <c r="N28" i="71"/>
  <c r="M43" i="71"/>
  <c r="N13" i="71"/>
  <c r="N35" i="71"/>
  <c r="N91" i="71"/>
  <c r="M13" i="71"/>
  <c r="M56" i="71"/>
  <c r="M53" i="71"/>
  <c r="N53" i="71"/>
  <c r="L12" i="71"/>
  <c r="L217" i="71" s="1"/>
  <c r="L44" i="71"/>
  <c r="L45" i="71"/>
  <c r="L18" i="71"/>
  <c r="L36" i="71"/>
  <c r="L33" i="71"/>
  <c r="L43" i="71"/>
  <c r="L37" i="71"/>
  <c r="L29" i="71"/>
  <c r="L147" i="71"/>
  <c r="L35" i="71"/>
  <c r="L91" i="71"/>
  <c r="L14" i="71"/>
  <c r="L31" i="71"/>
  <c r="L30" i="71"/>
  <c r="L28" i="71"/>
  <c r="L32" i="71"/>
  <c r="L15" i="71"/>
  <c r="L104" i="71"/>
  <c r="L13" i="71"/>
  <c r="L53" i="71"/>
  <c r="L79" i="71"/>
  <c r="L77" i="71"/>
  <c r="M155" i="71" l="1"/>
  <c r="M217" i="71" s="1"/>
  <c r="N217" i="71"/>
</calcChain>
</file>

<file path=xl/sharedStrings.xml><?xml version="1.0" encoding="utf-8"?>
<sst xmlns="http://schemas.openxmlformats.org/spreadsheetml/2006/main" count="437" uniqueCount="429">
  <si>
    <t>Безвозмездные поступления от других бюджетов бюджетной системы Российской Федерации</t>
  </si>
  <si>
    <t>консолид.</t>
  </si>
  <si>
    <t>% исполнения к плану</t>
  </si>
  <si>
    <t>в том числе</t>
  </si>
  <si>
    <t>муницип. район</t>
  </si>
  <si>
    <t>поселения</t>
  </si>
  <si>
    <t>Иные межбюджетные трансферты</t>
  </si>
  <si>
    <t>000 1 00 00000 00 0000 000</t>
  </si>
  <si>
    <t>000 1 01 02000 01 0000 110</t>
  </si>
  <si>
    <t>Налог на доходы физических лиц</t>
  </si>
  <si>
    <t>000 1 01 02030 01 0000 110</t>
  </si>
  <si>
    <t>000 1 01 02040 01 0000 110</t>
  </si>
  <si>
    <t>000 1 05 00000 00 0000 000</t>
  </si>
  <si>
    <t>НАЛОГИ НА СОВОКУПНЫЙ ДОХОД</t>
  </si>
  <si>
    <t>Единый  налог  на  вмененный  доход для отдельных видов деятельности</t>
  </si>
  <si>
    <t>000 1 06 00000 00 0000 000</t>
  </si>
  <si>
    <t>НАЛОГИ НА ИМУЩЕСТВО</t>
  </si>
  <si>
    <t>Налог на имущество физических лиц</t>
  </si>
  <si>
    <t>Земельный налог</t>
  </si>
  <si>
    <t>000 1 08 00000 00 0000 000</t>
  </si>
  <si>
    <t>000 1 08 03010 01 0000 110</t>
  </si>
  <si>
    <t>000 1 11 00000 00 0000 000</t>
  </si>
  <si>
    <t>000 1 11 05000 00 0000 120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</si>
  <si>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</si>
  <si>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</si>
  <si>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</si>
  <si>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</si>
  <si>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000 1 14 00000 00 0000 000</t>
  </si>
  <si>
    <t>ДОХОДЫ ОТ ПРОДАЖИ МАТЕРИАЛЬНЫХ И НЕМАТЕРИАЛЬНЫХ АКТИВОВ</t>
  </si>
  <si>
    <t>000 1 16 00000 00 0000 000</t>
  </si>
  <si>
    <t>000 1 17 00000 00 0000 000</t>
  </si>
  <si>
    <t>ПРОЧИЕ НЕНАЛОГОВЫЕ ДОХОДЫ</t>
  </si>
  <si>
    <t>000 2 00 00000 00 0000 000</t>
  </si>
  <si>
    <t>БЕЗВОЗМЕЗДНЫЕ ПОСТУПЛЕНИЯ</t>
  </si>
  <si>
    <t>000 2 02 00000 00 0000 000</t>
  </si>
  <si>
    <t>000 1 06 06000 00 0000 110</t>
  </si>
  <si>
    <t>ШТРАФЫ, САНКЦИИ, ВОЗМЕЩЕНИЕ
УЩЕРБА</t>
  </si>
  <si>
    <t>000 1 06 01000 00 0000 110</t>
  </si>
  <si>
    <t>000 1 11 05035 05 0000 120</t>
  </si>
  <si>
    <t>000 1 14 01050 05 0000 410</t>
  </si>
  <si>
    <t>000 1 01 00000 00 0000 000</t>
  </si>
  <si>
    <t>000 1 17 05050 05 0000 180</t>
  </si>
  <si>
    <t>000 1 06 01030 05 0000 110</t>
  </si>
  <si>
    <t>Прочие неналоговые доходы  бюджетов муниципальных районов</t>
  </si>
  <si>
    <t xml:space="preserve">Код бюджетной классификации </t>
  </si>
  <si>
    <t>НАЛОГИ НА ПРИБЫЛЬ, ДОХОДЫ</t>
  </si>
  <si>
    <t xml:space="preserve">Наименование  доходов </t>
  </si>
  <si>
    <t>000 1 14 02000 00 0000 000</t>
  </si>
  <si>
    <t xml:space="preserve">Доходы от продажи квартир, находящихся в собственности  муниципальных районов </t>
  </si>
  <si>
    <t>000 1 01 02010 01 0000 110</t>
  </si>
  <si>
    <t>000 1 11 05010 00 0000 120</t>
  </si>
  <si>
    <t>НАЛОГОВЫЕ  И  НЕНАЛОГОВЫЕ  ДОХОДЫ</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</si>
  <si>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</si>
  <si>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 уменьшенные на величину расходов</t>
  </si>
  <si>
    <t xml:space="preserve">Единый  сельскохозяйственный налог  </t>
  </si>
  <si>
    <t>000 1 17 01050 05 0000 180</t>
  </si>
  <si>
    <t>Невыясненные поступления, зачисляемые в бюджеты  муниципальных районов</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</si>
  <si>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</si>
  <si>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</si>
  <si>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000 1 14 06000 00 0000 430</t>
  </si>
  <si>
    <t>000 1 14 06013 05 0000 430</t>
  </si>
  <si>
    <t xml:space="preserve">                                                        </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</si>
  <si>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</si>
  <si>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</si>
  <si>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</si>
  <si>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000 1 11 05030 00 0000 120</t>
  </si>
  <si>
    <t>000 1 13 00000 00 0000 000</t>
  </si>
  <si>
    <t>ДОХОДЫ ОТ ОКАЗАНИЯ ПЛАТНЫХ УСЛУГ И КОМПЕНСАЦИИ ЗАТРАТ ГОСУДАРСТВА</t>
  </si>
  <si>
    <t>000 1 06 01030 10 0000 110</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</si>
  <si>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</si>
  <si>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</si>
  <si>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000 1 17 05050 10 0000 180</t>
  </si>
  <si>
    <t>ПРОЧИЕ БЕЗВОЗМЕЗДНЫЕ ПОСТУПЛЕНИЯ</t>
  </si>
  <si>
    <t>Итого доходов</t>
  </si>
  <si>
    <t>000 8 50 00000 00 0000 000</t>
  </si>
  <si>
    <t>ДОХОДЫ ОТ ИСПОЛЬЗОВАНИЯ
ИМУЩЕСТВА, НАХОДЯЩЕГОСЯ 
В ГОСУДАРСТВЕННОЙ И МУНИЦИПАЛЬНОЙ СОБСТВЕННОСТИ</t>
  </si>
  <si>
    <t>к аналитической  записке</t>
  </si>
  <si>
    <t>000 1 11 05035 10 0000 120</t>
  </si>
  <si>
    <t>Дотации  бюджетам муниципальных районов на поддержку мер по обеспечению сбалансированности бюджетов</t>
  </si>
  <si>
    <t>000 1 17 01050 10 0000 180</t>
  </si>
  <si>
    <t>000 1 11 09045 10 0000 120</t>
  </si>
  <si>
    <t>000 1 14 01050 10 0000 410</t>
  </si>
  <si>
    <t xml:space="preserve"> </t>
  </si>
  <si>
    <t>доля  исполнения в общем объеме доходов  консолидированного бюджета, %</t>
  </si>
  <si>
    <t>Таблица 1</t>
  </si>
  <si>
    <t>000 1 11 09045 05 0000 120</t>
  </si>
  <si>
    <t xml:space="preserve">Прочие поступления от использования имущества, находящегося в собственности муниципальных районов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</si>
  <si>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000 1 11 09040 00 0000 120</t>
  </si>
  <si>
    <t xml:space="preserve">Прочие поступления от использования имущества, находящегося в государственной и муниципальной собственности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</si>
  <si>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</si>
  <si>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</si>
  <si>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</si>
  <si>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t>
  </si>
  <si>
    <t>000 1 01 02020 01 0000 110</t>
  </si>
  <si>
    <t>000 1 11 01050 05 0000 120</t>
  </si>
  <si>
    <t>000 1 14 02053 05 0000 410</t>
  </si>
  <si>
    <t>000 1 14 02053 10 0000 410</t>
  </si>
  <si>
    <t>000 1 13 02000 00 0000 130</t>
  </si>
  <si>
    <t>000 1 13 01000 00 0000 130</t>
  </si>
  <si>
    <t>000 1 11 05075 10 0000 120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</si>
  <si>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</si>
  <si>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</si>
  <si>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</si>
  <si>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</si>
  <si>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000 1 06 06033 05 0000 110</t>
  </si>
  <si>
    <t>000 1 06 06033 10 0000 110</t>
  </si>
  <si>
    <t>000 1 06 06043 05 0000 110</t>
  </si>
  <si>
    <t>000 1 06 06043 10 0000 110</t>
  </si>
  <si>
    <t>000 1 06 06033 13 0000 10</t>
  </si>
  <si>
    <t>000 1 06 06043 13 0000 110</t>
  </si>
  <si>
    <t>000 1 11 05013 05 0000 120</t>
  </si>
  <si>
    <t>000 1 11 05013 13 0000 120</t>
  </si>
  <si>
    <t>000 1 14 06013 13 0000 430</t>
  </si>
  <si>
    <t>000 1 17 05050 13 0000 180</t>
  </si>
  <si>
    <t>000 1 14 01050 13 0000 410</t>
  </si>
  <si>
    <t>000 1 11 09045 13 0000 120</t>
  </si>
  <si>
    <t>000 1 11 05035 13 0000 120</t>
  </si>
  <si>
    <t>000 1 06 01030 13 0000 110</t>
  </si>
  <si>
    <t xml:space="preserve">Дотации  бюджетам сельских поселений на поддержку мер по обеспечению сбалансированности бюджетов </t>
  </si>
  <si>
    <t xml:space="preserve">Дотации  бюджетам городских поселений на поддержку мер по обеспечению сбалансированности бюджетов </t>
  </si>
  <si>
    <t>Прочие неналоговые доходы  бюджетов сельских поселений</t>
  </si>
  <si>
    <t>Прочие неналоговые доходы  бюджетов городских поселений</t>
  </si>
  <si>
    <t>Невыясненные поступления, зачисляемые в бюджеты  сельских поселений</t>
  </si>
  <si>
    <t>Невыясненные поступления, зачисляемые в бюджеты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</si>
  <si>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</si>
  <si>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Доходы от продажи квартир, находящихся в собственности сельских поселений </t>
  </si>
  <si>
    <t xml:space="preserve">Доходы от продажи квартир, находящихся в собственности  городских поселений </t>
  </si>
  <si>
    <t xml:space="preserve">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</si>
  <si>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Прочие поступления от использования имущества, находящегося в собственности городских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</si>
  <si>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000 1 13 01995 10 0000 130</t>
  </si>
  <si>
    <t>000 1 13 01995 13 0000 130</t>
  </si>
  <si>
    <t>000 1 13 02995 10 0000 130</t>
  </si>
  <si>
    <t>000 1 13 02995 13 0000 130</t>
  </si>
  <si>
    <t>000 1 13 02995 05 0000 130</t>
  </si>
  <si>
    <t>Прочие доходы от компенсации затрат бюджетов муниципальных районов</t>
  </si>
  <si>
    <t>000 1 13 02065 13 0000 130</t>
  </si>
  <si>
    <t>Доходы,поступающие в порядке возмещения расходов,понесенных в связи с эксплуатацией имущества городских поселений</t>
  </si>
  <si>
    <t xml:space="preserve">Прочие дотации  бюджетам сельских поселений </t>
  </si>
  <si>
    <t>Прочие дотации  бюджетам городских поселений</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</si>
  <si>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</si>
  <si>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</si>
  <si>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</si>
  <si>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</si>
  <si>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</si>
  <si>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</si>
  <si>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</si>
  <si>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</si>
  <si>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</si>
  <si>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</si>
  <si>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оказания платных услуг (работ)</t>
  </si>
  <si>
    <t>Прочие доходы от оказания платных услуг (работ) получателями средств бюджетов сельских поселений</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</si>
  <si>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</si>
  <si>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сельских поселений</t>
  </si>
  <si>
    <t>Прочие доходы от компенсации затрат бюджетов городских поселений</t>
  </si>
  <si>
    <t>Прочие дотации  бюджетам муниципальных районов</t>
  </si>
  <si>
    <t>000 1 13 01995 05 0000 130</t>
  </si>
  <si>
    <t>000 1 13 02065 05 0000 130</t>
  </si>
  <si>
    <t xml:space="preserve">Доходы бюджетов муниципальных районов от возврата бюджетными учреждениями остатков субсидий прошлых лет
</t>
  </si>
  <si>
    <t xml:space="preserve">Налог, взимаемый в связи с применением патентной системы налогообложения, зачисляемый в бюджеты муниципальных районов
</t>
  </si>
  <si>
    <t>000 1 05 01020 01 0000 110</t>
  </si>
  <si>
    <t>000 1 05 04020 02 0000 110</t>
  </si>
  <si>
    <t>000 1 05 03000 01 0000 110</t>
  </si>
  <si>
    <t>000 1 05 02000 02 0000 110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</si>
  <si>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</si>
  <si>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000 1 11 05025 05 0000 120</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</si>
  <si>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</si>
  <si>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Доходы от сдачи в аренду имущества, составляющего казну сельских поселений (за исключением земельных участков)
</t>
  </si>
  <si>
    <t xml:space="preserve">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</si>
  <si>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продажи земельных участков, находящихся в государственной и муниципальной собственности
</t>
  </si>
  <si>
    <t>Дотации бюджетам бюджетной системы Российской Федерации</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</si>
  <si>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</si>
  <si>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</si>
  <si>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 xml:space="preserve">Прочие субсидии бюджетам муниципальных районов
</t>
  </si>
  <si>
    <t xml:space="preserve">Прочие межбюджетные трансферты, передаваемые бюджетам муниципальных районов
</t>
  </si>
  <si>
    <t>000 1 11 05325 05 0000 120</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</si>
  <si>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</si>
  <si>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</si>
  <si>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</si>
  <si>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</si>
  <si>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</si>
  <si>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</si>
  <si>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</si>
  <si>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Доходы, поступающие в порядке возмещения расходов, понесенных в связи с эксплуатацией имущества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</si>
  <si>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</si>
  <si>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</si>
  <si>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</si>
  <si>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</si>
  <si>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</si>
  <si>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государственную регистрацию актов гражданского состояния</t>
  </si>
  <si>
    <t>Субвенции бюджетам сельских поселений на государственную регистрацию актов гражданского состояния</t>
  </si>
  <si>
    <t>Субвенции бюджетам городских поселений на государственную регистрацию актов гражданского состояния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</si>
  <si>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</si>
  <si>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</si>
  <si>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</si>
  <si>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сельских поселений</t>
  </si>
  <si>
    <t>Прочие межбюджетные трансферты, передаваемые бюджетам городских поселений</t>
  </si>
  <si>
    <t xml:space="preserve">Субвенции бюджетам сельских поселений на выполнение передаваемых полномочий субъектов Российской Федерации
</t>
  </si>
  <si>
    <t xml:space="preserve">Субвенции бюджетам городских поселений на выполнение передаваемых полномочий субъектов Российской Федерации
</t>
  </si>
  <si>
    <t xml:space="preserve">Субсидии бюджетам муниципальных районов на реализацию мероприятий по обеспечению жильем молодых семей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</si>
  <si>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</si>
  <si>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</si>
  <si>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000 2 19 60010 05 0000 150</t>
  </si>
  <si>
    <t>000 2 19 60010 13 00000 150</t>
  </si>
  <si>
    <t>000 2 18 00000 00 0000 150</t>
  </si>
  <si>
    <t>000 2 18 60010 05 0000 150</t>
  </si>
  <si>
    <t>000 2 02 49999 13 0000 150</t>
  </si>
  <si>
    <t>000 2 02 49999 10 0000 150</t>
  </si>
  <si>
    <t>000 2 02 49999 05 0000 150</t>
  </si>
  <si>
    <t>000 2 02 40014 13 0000 150</t>
  </si>
  <si>
    <t>000 2 02 40014 10 0000 150</t>
  </si>
  <si>
    <t>000 2 02 40014 05 0000 150</t>
  </si>
  <si>
    <t>000 2 02 40000 00 0000 150</t>
  </si>
  <si>
    <t>000 2 02  35930 13 0000 150</t>
  </si>
  <si>
    <t>000 2 02  35930 10 0000 150</t>
  </si>
  <si>
    <t>000 2 02  35930 05 0000 150</t>
  </si>
  <si>
    <t>000 2 02 35120 05 0000 150</t>
  </si>
  <si>
    <t>000 2 02 35118 13 0000 150</t>
  </si>
  <si>
    <t>000 2 02 35118 10 0000 150</t>
  </si>
  <si>
    <t>000 2 02 35118 05 0000 150</t>
  </si>
  <si>
    <t>000 2 02 35082 05 0000 150</t>
  </si>
  <si>
    <t>000 2 02 30029 05 0000 150</t>
  </si>
  <si>
    <t>000 2 02 30024 13 0000 150</t>
  </si>
  <si>
    <t>000 2 02 30024 10 0000 150</t>
  </si>
  <si>
    <t>000 2 02 30024 05 0000 150</t>
  </si>
  <si>
    <t>000 2 02 30000 00 0000 150</t>
  </si>
  <si>
    <t>000 2 02 29999 05 0000 150</t>
  </si>
  <si>
    <t>000 2 02 25555 05 0000 150</t>
  </si>
  <si>
    <t xml:space="preserve"> 000 2 02 25519 05 0000 150</t>
  </si>
  <si>
    <t>000 2 02 25497 05 0000 150</t>
  </si>
  <si>
    <t>000 2 02 20000 00 0000 150</t>
  </si>
  <si>
    <t>000 2 02 19999 10 0000 150</t>
  </si>
  <si>
    <t>000 2 02 15002 13 0000 150</t>
  </si>
  <si>
    <t>000 2 02 15002 10 0000 150</t>
  </si>
  <si>
    <t>000 2 02 15002 05 0000 150</t>
  </si>
  <si>
    <t>000 2 02 15001 13 0000 150</t>
  </si>
  <si>
    <t>000 2 02 15001 10 0000 150</t>
  </si>
  <si>
    <t>000 2 02 10000 00 0000 150</t>
  </si>
  <si>
    <t>0001 03 02231 01 0000 110</t>
  </si>
  <si>
    <t>000 1 03 02241 01 0000 110</t>
  </si>
  <si>
    <t>000 1 03 02251 01 0000 110</t>
  </si>
  <si>
    <t>000 1 03 02261 01 0000 110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</si>
  <si>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</si>
  <si>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</si>
  <si>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</si>
  <si>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</si>
  <si>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000 1 05 01000 00 0000 110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</si>
  <si>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</si>
  <si>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</si>
  <si>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</si>
  <si>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</si>
  <si>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Субсидии бюджетам муниципальных районов на реализацию программ формирования современной городской среды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</si>
  <si>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</si>
  <si>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</si>
  <si>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</si>
  <si>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</si>
  <si>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Транспортный налог</t>
  </si>
  <si>
    <t>000 1 16 11050 01 0000 140</t>
  </si>
  <si>
    <t>000 2 02 29999 10 0000 150</t>
  </si>
  <si>
    <t>000 2 02 29999 13 0000 150</t>
  </si>
  <si>
    <t>000 2 02 45303 05 0000 150</t>
  </si>
  <si>
    <t>000 1 05 01011 01 0000 110</t>
  </si>
  <si>
    <t>000 1 06 04000 02 0000 110</t>
  </si>
  <si>
    <t>000 1 06 04011 02 0000 110</t>
  </si>
  <si>
    <t>000 1 06 04012 02 0000 110</t>
  </si>
  <si>
    <t>000 1 16 07010 05 0000 140</t>
  </si>
  <si>
    <t>000 1 16 07090 05 0000 140</t>
  </si>
  <si>
    <t>000 1 16 07090 13 0000 140</t>
  </si>
  <si>
    <t>000 2 18 05010 05 0000 150</t>
  </si>
  <si>
    <t>000 2 02 19999 13 0000 150</t>
  </si>
  <si>
    <t>000 2 02 19999 05 0000 150</t>
  </si>
  <si>
    <t>000 1 17 01050 13 0000 180</t>
  </si>
  <si>
    <t xml:space="preserve">Налог, взимаемый с налогоплательщиков, выбравших в качестве объекта налогообложения доходы
</t>
  </si>
  <si>
    <t xml:space="preserve">Транспортный налог с организаций
</t>
  </si>
  <si>
    <t xml:space="preserve">Транспортный налог с физических лиц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</si>
  <si>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</si>
  <si>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</si>
  <si>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Прочие субсидии бюджетам сельских поселений
</t>
  </si>
  <si>
    <t xml:space="preserve">Прочие субсидии бюджетам городских поселений
</t>
  </si>
  <si>
    <t xml:space="preserve">Дотации бюджетам сельских поселений на выравнивание бюджетной обеспеченности из бюджета субъекта Российской Федерации
</t>
  </si>
  <si>
    <t xml:space="preserve">Дотации бюджетам городских поселений на выравнивание бюджетной обеспеченности из бюджета субъекта Российской Федерации
</t>
  </si>
  <si>
    <t>000 1 16 07010 13 0000 140</t>
  </si>
  <si>
    <t>000 2 19 35118 05 0000 150</t>
  </si>
  <si>
    <t xml:space="preserve">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</si>
  <si>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</si>
  <si>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000 1 16 02010 02 0000 140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</si>
  <si>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</si>
  <si>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000 2 02 25304 05 0000 150</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</si>
  <si>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</si>
  <si>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Уточненный план года, всего, тыс.руб</t>
  </si>
  <si>
    <t>000 2 03 00000 00 0000 150</t>
  </si>
  <si>
    <t>000 2 03 05099 05 0000 150</t>
  </si>
  <si>
    <t xml:space="preserve">БЕЗВОЗМЕЗДНЫЕ ПОСТУПЛЕНИЯ ОТ ГОСУДАРСТВЕННЫХ (МУНИЦИПАЛЬНЫХ) ОРГАНИЗАЦИЙ
</t>
  </si>
  <si>
    <t xml:space="preserve">Прочие безвозмездные поступления от государственных (муниципальных) организаций в бюджеты муниципальных районов
</t>
  </si>
  <si>
    <t>000 1 16 07010 10 0000 140</t>
  </si>
  <si>
    <t>000 1 16 10031 05 0000 140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</si>
  <si>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</si>
  <si>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000 2 07 05020 05 0000 150</t>
  </si>
  <si>
    <t>000 2 07 05030 05 0000 150</t>
  </si>
  <si>
    <t xml:space="preserve">Прочие безвозмездные поступления в бюджеты муниципальных районов
</t>
  </si>
  <si>
    <t xml:space="preserve">Поступления от денежных пожертвований, предоставляемых физическими лицами получателям средств бюджетов муниципальных районов
</t>
  </si>
  <si>
    <t>000 1 01 02080 01 0000 110</t>
  </si>
  <si>
    <t>000 1 16 01053 01 0035 140</t>
  </si>
  <si>
    <t>000 1 16 01063 01 0009 140</t>
  </si>
  <si>
    <t>000 1 16 01063 01 0091 140</t>
  </si>
  <si>
    <t>000 1 16 01063 01 0101 140</t>
  </si>
  <si>
    <t>000 1 16 01072 01 0009 140</t>
  </si>
  <si>
    <t>000 1 16 01073 01 0017 140</t>
  </si>
  <si>
    <t>000 1 16 01073 01 0027 140</t>
  </si>
  <si>
    <t>000 1 16 01074 01 0000 140</t>
  </si>
  <si>
    <t>000 1 16 01082 01 0032 140</t>
  </si>
  <si>
    <t>000 1 16 01082 01 0037 140</t>
  </si>
  <si>
    <t>000 1 16 01082 01 9000 140</t>
  </si>
  <si>
    <t>000 1 16 01092 01 0003 140</t>
  </si>
  <si>
    <t>000 1 16 01142 01 9000 140</t>
  </si>
  <si>
    <t>000 1 16 01143 01 0016 140</t>
  </si>
  <si>
    <t>000 1 16 01153 01 0005 140</t>
  </si>
  <si>
    <t>000 1 16 01153 01 0006 140</t>
  </si>
  <si>
    <t>000 1 16 01153 01 9000 140</t>
  </si>
  <si>
    <t>000 1 16 01192 01 0022 140</t>
  </si>
  <si>
    <t>000 1 16 01193 01 0005 140</t>
  </si>
  <si>
    <t>000 1 16 01193 01 0013 140</t>
  </si>
  <si>
    <t>000 1 16 01193 01 9000 140</t>
  </si>
  <si>
    <t>000 1 16 01203 01 9000 140</t>
  </si>
  <si>
    <t>000 1 16 10123 01 0051 140</t>
  </si>
  <si>
    <t>000 1 11 05020 00 0000 120</t>
  </si>
  <si>
    <t>000 1 11 05070 00 0000 120</t>
  </si>
  <si>
    <t>000 1 11 05300 00 0000 120</t>
  </si>
  <si>
    <t>000 2 02 25555 13 0000 150</t>
  </si>
  <si>
    <t>000 1 17 15030 05 0000 150</t>
  </si>
  <si>
    <t>000 2 18 35118 05 0000 150</t>
  </si>
  <si>
    <t>000 2 19 35118 13 0000 150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</si>
  <si>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</si>
  <si>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</si>
  <si>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составляющего государственную (муниципальную) казну (за исключением земельных участков)
</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</si>
  <si>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</si>
  <si>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</si>
  <si>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 xml:space="preserve">Инициативные платежи, зачисляемые в бюджеты муниципальных районов
</t>
  </si>
  <si>
    <t>Субсидии бюджетам муниципальных районов на поддержку отрасли культуры</t>
  </si>
  <si>
    <t xml:space="preserve">Субсидии бюджетам городских поселений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</si>
  <si>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</si>
  <si>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
</t>
  </si>
  <si>
    <t xml:space="preserve">Возврат остатков субвенций на осуществление первичного воинского учета на территориях, где отсутствуют военные комиссариаты, из бюджетов городских поселений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</si>
  <si>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</si>
  <si>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</si>
  <si>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</si>
  <si>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</si>
  <si>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</si>
  <si>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</si>
  <si>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</si>
  <si>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</si>
  <si>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</si>
  <si>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</si>
  <si>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</si>
  <si>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</si>
  <si>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</si>
  <si>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</si>
  <si>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</si>
  <si>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</si>
  <si>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</si>
  <si>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</si>
  <si>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</si>
  <si>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</si>
  <si>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</si>
  <si>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</si>
  <si>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</si>
  <si>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(тыс. рублей)</t>
  </si>
  <si>
    <t>000 2 02 15001 05 0000 150</t>
  </si>
  <si>
    <t>000 2 02 45179 05 0000 150</t>
  </si>
  <si>
    <t>000 1 16 01063 01 9000 140</t>
  </si>
  <si>
    <t>000 1 16 01083 01 0037 140</t>
  </si>
  <si>
    <t>000 1 16 01333 01 0000 140</t>
  </si>
  <si>
    <t>000 1 11 05025 13 0000 120</t>
  </si>
  <si>
    <t>000 2 02 25555 10 0000 150</t>
  </si>
  <si>
    <t>000 1 14 06025 13 0000 430</t>
  </si>
  <si>
    <t>000 1 14 06025 05 0000 430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</si>
  <si>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</si>
  <si>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</si>
  <si>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</si>
  <si>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</si>
  <si>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</si>
  <si>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Дотации бюджетам муниципальных районов на выравнивание бюджетной обеспеченности из бюджета субъекта Российской Федерации
</t>
  </si>
  <si>
    <t xml:space="preserve">Субсидии бюджетам сельских поселений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</si>
  <si>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</si>
  <si>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</si>
  <si>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</si>
  <si>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</si>
  <si>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</si>
  <si>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</si>
  <si>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</si>
  <si>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000 2 07 00000 00 0000 000</t>
  </si>
  <si>
    <t>Исполнение консолидированного бюджета Нижневартовского района по доходам за 2023 год</t>
  </si>
  <si>
    <t>Исполнено 
за 2023 год, тыс. руб.</t>
  </si>
  <si>
    <t>000 1 01 02130 01 0000 110</t>
  </si>
  <si>
    <t>000 1 01 02140 01 0000 110</t>
  </si>
  <si>
    <t>000 1 14 02052 10 0000 410</t>
  </si>
  <si>
    <t>000 1 11 05400 00 0000 120</t>
  </si>
  <si>
    <t>000 1 11 05430 05 0000 120</t>
  </si>
  <si>
    <t>000 1 13 01075 05 0000 130</t>
  </si>
  <si>
    <t>000 1 16 01063 01 0008 140</t>
  </si>
  <si>
    <t>000 1 16 01103 01 9000 140</t>
  </si>
  <si>
    <t>000 1 16 01173 01 9000 140</t>
  </si>
  <si>
    <t>000 1 16 01193 01 0029 140</t>
  </si>
  <si>
    <t>000 1 16 01203 01 0010 140</t>
  </si>
  <si>
    <t>000 1 16 02010 02 0001 140</t>
  </si>
  <si>
    <t>000 1 16 02010 02 9000 140</t>
  </si>
  <si>
    <t>000 1 16 11064 01 0000 110</t>
  </si>
  <si>
    <t>000 2 02 25303 05 0000 150</t>
  </si>
  <si>
    <t>000 2 02 25179 05 0000 150</t>
  </si>
  <si>
    <t>000 2 02 25300 05 0000 150</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</si>
  <si>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</si>
  <si>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</si>
  <si>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</si>
  <si>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</si>
  <si>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</si>
  <si>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</si>
  <si>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</si>
  <si>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</si>
  <si>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</si>
  <si>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</si>
  <si>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</si>
  <si>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</si>
  <si>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</si>
  <si>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правонарушения в области охраны окружающей среды и природопользования)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</si>
  <si>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
</t>
  </si>
  <si>
    <t xml:space="preserve">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</si>
  <si>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</si>
  <si>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</si>
  <si>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</si>
  <si>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Таблица 1 к аналитической записке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</si>
</sst>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quot;р.&quot;_-;\-* #,##0.00&quot;р.&quot;_-;_-* &quot;-&quot;??&quot;р.&quot;_-;_-@_-"/>
    <numFmt numFmtId="165" formatCode="#,##0.0"/>
    <numFmt numFmtId="166" formatCode="0.0"/>
    <numFmt numFmtId="167" formatCode="0.00000"/>
    <numFmt numFmtId="168" formatCode="0.0000"/>
  </numFmts>
  <fonts count="27" x14ac:knownFonts="1">
    <font>
      <sz val="10"/>
      <name val="Arial"/>
    </font>
    <font>
      <sz val="10"/>
      <name val="Times New Roman"/>
      <family val="1"/>
    </font>
    <font>
      <b/>
      <sz val="10"/>
      <name val="Times New Roman"/>
      <family val="1"/>
    </font>
    <font>
      <sz val="10"/>
      <name val="Arial"/>
      <family val="2"/>
      <charset val="204"/>
    </font>
    <font>
      <b/>
      <sz val="14"/>
      <name val="Times New Roman"/>
      <family val="1"/>
    </font>
    <font>
      <b/>
      <sz val="10"/>
      <color indexed="63"/>
      <name val="Times New Roman"/>
      <family val="1"/>
    </font>
    <font>
      <b/>
      <i/>
      <sz val="10"/>
      <name val="Times New Roman"/>
      <family val="1"/>
    </font>
    <font>
      <b/>
      <sz val="12"/>
      <name val="Times New Roman"/>
      <family val="1"/>
    </font>
    <font>
      <sz val="8"/>
      <name val="Arial"/>
      <family val="2"/>
      <charset val="204"/>
    </font>
    <font>
      <sz val="12"/>
      <name val="Times New Roman"/>
      <family val="1"/>
    </font>
    <font>
      <b/>
      <sz val="10"/>
      <name val="Times New Roman"/>
      <family val="1"/>
      <charset val="204"/>
    </font>
    <font>
      <sz val="10"/>
      <name val="Times New Roman"/>
      <family val="1"/>
      <charset val="204"/>
    </font>
    <font>
      <sz val="10"/>
      <color indexed="63"/>
      <name val="Times New Roman"/>
      <family val="1"/>
      <charset val="204"/>
    </font>
    <font>
      <b/>
      <sz val="10"/>
      <color indexed="63"/>
      <name val="Times New Roman"/>
      <family val="1"/>
      <charset val="204"/>
    </font>
    <font>
      <sz val="9"/>
      <name val="Times New Roman"/>
      <family val="1"/>
    </font>
    <font>
      <b/>
      <sz val="10"/>
      <color rgb="FFFF0000"/>
      <name val="Times New Roman"/>
      <family val="1"/>
    </font>
    <font>
      <sz val="10"/>
      <color theme="1"/>
      <name val="Times New Roman"/>
      <family val="1"/>
      <charset val="204"/>
    </font>
    <font>
      <sz val="9"/>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font>
    <font>
      <b/>
      <i/>
      <sz val="10"/>
      <color theme="1"/>
      <name val="Times New Roman"/>
      <family val="1"/>
      <charset val="204"/>
    </font>
    <font>
      <b/>
      <i/>
      <sz val="10"/>
      <name val="Times New Roman"/>
      <family val="1"/>
      <charset val="204"/>
    </font>
    <font>
      <b/>
      <sz val="9"/>
      <name val="Times New Roman"/>
      <family val="1"/>
      <charset val="204"/>
    </font>
    <font>
      <b/>
      <i/>
      <sz val="10"/>
      <color indexed="63"/>
      <name val="Times New Roman"/>
      <family val="1"/>
      <charset val="204"/>
    </font>
    <font>
      <b/>
      <i/>
      <sz val="9"/>
      <name val="Times New Roman"/>
      <family val="1"/>
      <charset val="204"/>
    </font>
    <font>
      <sz val="12"/>
      <name val="Arial"/>
      <family val="2"/>
      <charset val="204"/>
    </font>
  </fonts>
  <fills count="4">
    <fill>
      <patternFill patternType="none"/>
    </fill>
    <fill>
      <patternFill patternType="gray125"/>
    </fill>
    <fill>
      <patternFill patternType="solid">
        <fgColor theme="0"/>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20">
    <xf numFmtId="0" fontId="0" fillId="0" borderId="0" xfId="0"/>
    <xf numFmtId="0" fontId="1" fillId="0" borderId="0" xfId="0" applyFont="1"/>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xf>
    <xf numFmtId="165" fontId="2" fillId="2" borderId="1" xfId="0" applyNumberFormat="1" applyFont="1" applyFill="1" applyBorder="1"/>
    <xf numFmtId="165" fontId="5" fillId="2" borderId="1" xfId="0" applyNumberFormat="1" applyFont="1" applyFill="1" applyBorder="1"/>
    <xf numFmtId="0" fontId="1" fillId="2" borderId="0" xfId="0" applyFont="1" applyFill="1"/>
    <xf numFmtId="0" fontId="1" fillId="2" borderId="1" xfId="0" applyFont="1" applyFill="1" applyBorder="1" applyAlignment="1">
      <alignment horizontal="center"/>
    </xf>
    <xf numFmtId="165" fontId="1" fillId="2" borderId="0" xfId="0" applyNumberFormat="1" applyFont="1" applyFill="1"/>
    <xf numFmtId="0" fontId="1" fillId="2" borderId="0" xfId="0" applyFont="1" applyFill="1" applyAlignment="1">
      <alignment horizontal="center" vertical="center" wrapText="1"/>
    </xf>
    <xf numFmtId="49" fontId="1" fillId="2" borderId="1" xfId="0" applyNumberFormat="1" applyFont="1" applyFill="1" applyBorder="1" applyAlignment="1">
      <alignment horizontal="center"/>
    </xf>
    <xf numFmtId="0" fontId="10" fillId="0" borderId="0" xfId="0" applyFont="1" applyBorder="1" applyAlignment="1">
      <alignment horizontal="center"/>
    </xf>
    <xf numFmtId="0" fontId="7" fillId="2" borderId="0" xfId="0" applyFont="1" applyFill="1" applyBorder="1" applyAlignment="1">
      <alignment wrapText="1"/>
    </xf>
    <xf numFmtId="165" fontId="13" fillId="0" borderId="0" xfId="0" applyNumberFormat="1" applyFont="1" applyBorder="1"/>
    <xf numFmtId="165" fontId="10" fillId="0" borderId="0" xfId="0" applyNumberFormat="1" applyFont="1" applyFill="1" applyBorder="1"/>
    <xf numFmtId="0" fontId="11" fillId="2" borderId="1" xfId="0" applyFont="1" applyFill="1" applyBorder="1" applyAlignment="1">
      <alignment vertical="top" wrapText="1"/>
    </xf>
    <xf numFmtId="0" fontId="1" fillId="2" borderId="0" xfId="0" applyFont="1" applyFill="1" applyAlignment="1">
      <alignment horizontal="center"/>
    </xf>
    <xf numFmtId="165" fontId="2" fillId="2" borderId="0" xfId="0" applyNumberFormat="1" applyFont="1" applyFill="1" applyBorder="1"/>
    <xf numFmtId="0" fontId="1" fillId="2" borderId="1" xfId="0" applyFont="1" applyFill="1" applyBorder="1" applyAlignment="1">
      <alignment vertical="top" wrapText="1"/>
    </xf>
    <xf numFmtId="0" fontId="10" fillId="3" borderId="1" xfId="0" applyFont="1" applyFill="1" applyBorder="1" applyAlignment="1">
      <alignment vertical="top" wrapText="1"/>
    </xf>
    <xf numFmtId="0" fontId="11" fillId="2" borderId="2" xfId="0" applyFont="1" applyFill="1" applyBorder="1" applyAlignment="1">
      <alignment vertical="top" wrapText="1"/>
    </xf>
    <xf numFmtId="0" fontId="4" fillId="0" borderId="0" xfId="0" applyFont="1" applyAlignment="1">
      <alignment horizontal="center"/>
    </xf>
    <xf numFmtId="4" fontId="1" fillId="2" borderId="1" xfId="0" applyNumberFormat="1" applyFont="1" applyFill="1" applyBorder="1"/>
    <xf numFmtId="0" fontId="2" fillId="2" borderId="1" xfId="0" applyFont="1" applyFill="1" applyBorder="1" applyAlignment="1">
      <alignment vertical="top"/>
    </xf>
    <xf numFmtId="0" fontId="2" fillId="2" borderId="1" xfId="0" applyFont="1" applyFill="1" applyBorder="1" applyAlignment="1">
      <alignment vertical="top" wrapText="1"/>
    </xf>
    <xf numFmtId="165" fontId="2" fillId="2" borderId="1" xfId="0" applyNumberFormat="1" applyFont="1" applyFill="1" applyBorder="1" applyAlignment="1">
      <alignment vertical="top"/>
    </xf>
    <xf numFmtId="165" fontId="13" fillId="2" borderId="1" xfId="0" applyNumberFormat="1" applyFont="1" applyFill="1" applyBorder="1" applyAlignment="1">
      <alignment vertical="top"/>
    </xf>
    <xf numFmtId="166" fontId="1" fillId="2" borderId="0" xfId="0" applyNumberFormat="1" applyFont="1" applyFill="1" applyAlignment="1">
      <alignment vertical="top"/>
    </xf>
    <xf numFmtId="0" fontId="1" fillId="2" borderId="0" xfId="0" applyFont="1" applyFill="1" applyAlignment="1">
      <alignment vertical="top"/>
    </xf>
    <xf numFmtId="0" fontId="2" fillId="3" borderId="1" xfId="0" applyFont="1" applyFill="1" applyBorder="1" applyAlignment="1">
      <alignment vertical="top"/>
    </xf>
    <xf numFmtId="0" fontId="2" fillId="3" borderId="1" xfId="0" applyFont="1" applyFill="1" applyBorder="1" applyAlignment="1">
      <alignment vertical="top" wrapText="1"/>
    </xf>
    <xf numFmtId="165" fontId="2" fillId="3" borderId="1" xfId="0" applyNumberFormat="1" applyFont="1" applyFill="1" applyBorder="1" applyAlignment="1">
      <alignment vertical="top"/>
    </xf>
    <xf numFmtId="0" fontId="22" fillId="2" borderId="1" xfId="0" applyFont="1" applyFill="1" applyBorder="1" applyAlignment="1">
      <alignment vertical="top"/>
    </xf>
    <xf numFmtId="0" fontId="22" fillId="2" borderId="1" xfId="0" applyFont="1" applyFill="1" applyBorder="1" applyAlignment="1">
      <alignment vertical="top" wrapText="1"/>
    </xf>
    <xf numFmtId="165" fontId="24" fillId="2" borderId="1" xfId="0" applyNumberFormat="1" applyFont="1" applyFill="1" applyBorder="1" applyAlignment="1">
      <alignment vertical="top"/>
    </xf>
    <xf numFmtId="165" fontId="6" fillId="2" borderId="1" xfId="0" applyNumberFormat="1" applyFont="1" applyFill="1" applyBorder="1" applyAlignment="1">
      <alignment vertical="top"/>
    </xf>
    <xf numFmtId="165" fontId="22" fillId="2" borderId="1" xfId="0" applyNumberFormat="1" applyFont="1" applyFill="1" applyBorder="1" applyAlignment="1">
      <alignment vertical="top"/>
    </xf>
    <xf numFmtId="0" fontId="22" fillId="2" borderId="0" xfId="0" applyFont="1" applyFill="1" applyAlignment="1">
      <alignment vertical="top"/>
    </xf>
    <xf numFmtId="0" fontId="1" fillId="2" borderId="1" xfId="0" applyFont="1" applyFill="1" applyBorder="1" applyAlignment="1">
      <alignment vertical="top"/>
    </xf>
    <xf numFmtId="165" fontId="1" fillId="2" borderId="1" xfId="0" applyNumberFormat="1" applyFont="1" applyFill="1" applyBorder="1" applyAlignment="1">
      <alignment vertical="top"/>
    </xf>
    <xf numFmtId="165" fontId="12" fillId="2" borderId="1" xfId="0" applyNumberFormat="1" applyFont="1" applyFill="1" applyBorder="1" applyAlignment="1">
      <alignment vertical="top"/>
    </xf>
    <xf numFmtId="165" fontId="11" fillId="2" borderId="1" xfId="0" applyNumberFormat="1" applyFont="1" applyFill="1" applyBorder="1" applyAlignment="1">
      <alignment vertical="top"/>
    </xf>
    <xf numFmtId="0" fontId="1" fillId="2" borderId="1" xfId="0" applyNumberFormat="1" applyFont="1" applyFill="1" applyBorder="1" applyAlignment="1">
      <alignment vertical="top" wrapText="1"/>
    </xf>
    <xf numFmtId="167" fontId="1" fillId="2" borderId="1" xfId="0" applyNumberFormat="1" applyFont="1" applyFill="1" applyBorder="1" applyAlignment="1">
      <alignment vertical="top" wrapText="1"/>
    </xf>
    <xf numFmtId="0" fontId="10" fillId="3" borderId="1" xfId="0" applyFont="1" applyFill="1" applyBorder="1" applyAlignment="1">
      <alignment vertical="top"/>
    </xf>
    <xf numFmtId="165" fontId="10" fillId="3" borderId="0" xfId="0" applyNumberFormat="1" applyFont="1" applyFill="1" applyAlignment="1">
      <alignment vertical="top"/>
    </xf>
    <xf numFmtId="165" fontId="10" fillId="3" borderId="1" xfId="0" applyNumberFormat="1" applyFont="1" applyFill="1" applyBorder="1" applyAlignment="1">
      <alignment vertical="top"/>
    </xf>
    <xf numFmtId="165" fontId="13" fillId="3" borderId="1" xfId="0" applyNumberFormat="1" applyFont="1" applyFill="1" applyBorder="1" applyAlignment="1">
      <alignment vertical="top"/>
    </xf>
    <xf numFmtId="0" fontId="11" fillId="2" borderId="0" xfId="0" applyFont="1" applyFill="1" applyAlignment="1">
      <alignment vertical="top"/>
    </xf>
    <xf numFmtId="0" fontId="11" fillId="2" borderId="1" xfId="5" applyNumberFormat="1" applyFont="1" applyFill="1" applyBorder="1" applyAlignment="1" applyProtection="1">
      <alignment vertical="top" wrapText="1"/>
      <protection hidden="1"/>
    </xf>
    <xf numFmtId="0" fontId="11" fillId="2" borderId="1" xfId="6" applyNumberFormat="1" applyFont="1" applyFill="1" applyBorder="1" applyAlignment="1" applyProtection="1">
      <alignment vertical="top" wrapText="1"/>
      <protection hidden="1"/>
    </xf>
    <xf numFmtId="0" fontId="11" fillId="2" borderId="1" xfId="7" applyNumberFormat="1" applyFont="1" applyFill="1" applyBorder="1" applyAlignment="1" applyProtection="1">
      <alignment vertical="top" wrapText="1"/>
      <protection hidden="1"/>
    </xf>
    <xf numFmtId="0" fontId="11" fillId="2" borderId="1" xfId="0" applyFont="1" applyFill="1" applyBorder="1" applyAlignment="1">
      <alignment vertical="top"/>
    </xf>
    <xf numFmtId="167" fontId="11" fillId="2" borderId="1" xfId="0" applyNumberFormat="1" applyFont="1" applyFill="1" applyBorder="1" applyAlignment="1">
      <alignment vertical="top" wrapText="1"/>
    </xf>
    <xf numFmtId="165" fontId="15" fillId="2" borderId="1" xfId="0" applyNumberFormat="1" applyFont="1" applyFill="1" applyBorder="1" applyAlignment="1">
      <alignment vertical="top"/>
    </xf>
    <xf numFmtId="168" fontId="1" fillId="2" borderId="1" xfId="0" applyNumberFormat="1" applyFont="1" applyFill="1" applyBorder="1" applyAlignment="1">
      <alignment vertical="top" wrapText="1"/>
    </xf>
    <xf numFmtId="168" fontId="22" fillId="2" borderId="1" xfId="0" applyNumberFormat="1" applyFont="1" applyFill="1" applyBorder="1" applyAlignment="1">
      <alignment vertical="top" wrapText="1"/>
    </xf>
    <xf numFmtId="0" fontId="21" fillId="2" borderId="1" xfId="0" applyFont="1" applyFill="1" applyBorder="1" applyAlignment="1">
      <alignment vertical="top" wrapText="1"/>
    </xf>
    <xf numFmtId="165" fontId="21" fillId="2" borderId="1" xfId="0" applyNumberFormat="1" applyFont="1" applyFill="1" applyBorder="1" applyAlignment="1">
      <alignment vertical="top"/>
    </xf>
    <xf numFmtId="0" fontId="16" fillId="2" borderId="1" xfId="0" applyFont="1" applyFill="1" applyBorder="1" applyAlignment="1">
      <alignment vertical="top" wrapText="1"/>
    </xf>
    <xf numFmtId="165" fontId="16" fillId="2" borderId="1" xfId="0" applyNumberFormat="1" applyFont="1" applyFill="1" applyBorder="1" applyAlignment="1">
      <alignment vertical="top"/>
    </xf>
    <xf numFmtId="0" fontId="6" fillId="2" borderId="0" xfId="0" applyFont="1" applyFill="1" applyAlignment="1">
      <alignment vertical="top"/>
    </xf>
    <xf numFmtId="0" fontId="22" fillId="3" borderId="1" xfId="0" applyFont="1" applyFill="1" applyBorder="1" applyAlignment="1">
      <alignment vertical="top"/>
    </xf>
    <xf numFmtId="0" fontId="22" fillId="3" borderId="1" xfId="0" applyFont="1" applyFill="1" applyBorder="1" applyAlignment="1">
      <alignment vertical="top" wrapText="1"/>
    </xf>
    <xf numFmtId="165" fontId="22" fillId="3" borderId="1" xfId="0" applyNumberFormat="1" applyFont="1" applyFill="1" applyBorder="1" applyAlignment="1">
      <alignment vertical="top"/>
    </xf>
    <xf numFmtId="165" fontId="6" fillId="3" borderId="1" xfId="0" applyNumberFormat="1" applyFont="1" applyFill="1" applyBorder="1" applyAlignment="1">
      <alignment vertical="top"/>
    </xf>
    <xf numFmtId="167" fontId="11" fillId="2" borderId="2" xfId="1" applyNumberFormat="1" applyFont="1" applyFill="1" applyBorder="1" applyAlignment="1" applyProtection="1">
      <alignment vertical="top" wrapText="1"/>
      <protection hidden="1"/>
    </xf>
    <xf numFmtId="0" fontId="21" fillId="3" borderId="1" xfId="0" applyFont="1" applyFill="1" applyBorder="1" applyAlignment="1">
      <alignment vertical="top"/>
    </xf>
    <xf numFmtId="0" fontId="21" fillId="3" borderId="1" xfId="0" applyFont="1" applyFill="1" applyBorder="1" applyAlignment="1">
      <alignment vertical="top" wrapText="1"/>
    </xf>
    <xf numFmtId="165" fontId="21" fillId="3" borderId="1" xfId="0" applyNumberFormat="1" applyFont="1" applyFill="1" applyBorder="1" applyAlignment="1">
      <alignment vertical="top"/>
    </xf>
    <xf numFmtId="0" fontId="21" fillId="2" borderId="0" xfId="0" applyFont="1" applyFill="1" applyAlignment="1">
      <alignment vertical="top"/>
    </xf>
    <xf numFmtId="0" fontId="18" fillId="2" borderId="1" xfId="0" applyFont="1" applyFill="1" applyBorder="1" applyAlignment="1">
      <alignment vertical="top" wrapText="1"/>
    </xf>
    <xf numFmtId="0" fontId="1" fillId="2" borderId="2" xfId="0" applyFont="1" applyFill="1" applyBorder="1" applyAlignment="1">
      <alignment vertical="top" wrapText="1"/>
    </xf>
    <xf numFmtId="0" fontId="19" fillId="2" borderId="0" xfId="0" applyFont="1" applyFill="1" applyAlignment="1">
      <alignment vertical="top" wrapText="1"/>
    </xf>
    <xf numFmtId="0" fontId="23" fillId="3" borderId="1" xfId="0" applyFont="1" applyFill="1" applyBorder="1" applyAlignment="1">
      <alignment vertical="top"/>
    </xf>
    <xf numFmtId="0" fontId="25" fillId="2" borderId="1" xfId="0" applyFont="1" applyFill="1" applyBorder="1" applyAlignment="1">
      <alignment vertical="top"/>
    </xf>
    <xf numFmtId="165" fontId="10" fillId="2" borderId="1" xfId="0" applyNumberFormat="1" applyFont="1" applyFill="1" applyBorder="1" applyAlignment="1">
      <alignment vertical="top"/>
    </xf>
    <xf numFmtId="0" fontId="17" fillId="2" borderId="1" xfId="0" applyFont="1" applyFill="1" applyBorder="1" applyAlignment="1">
      <alignment vertical="top"/>
    </xf>
    <xf numFmtId="0" fontId="14" fillId="2" borderId="1" xfId="0" applyFont="1" applyFill="1" applyBorder="1" applyAlignment="1">
      <alignment vertical="top"/>
    </xf>
    <xf numFmtId="0" fontId="10" fillId="2" borderId="1" xfId="0" applyFont="1" applyFill="1" applyBorder="1" applyAlignment="1">
      <alignment horizontal="right" vertical="center"/>
    </xf>
    <xf numFmtId="165" fontId="20" fillId="2" borderId="1" xfId="0" applyNumberFormat="1" applyFont="1" applyFill="1" applyBorder="1" applyAlignment="1">
      <alignment horizontal="right" vertical="center"/>
    </xf>
    <xf numFmtId="165" fontId="2" fillId="2" borderId="1" xfId="0" applyNumberFormat="1" applyFont="1" applyFill="1" applyBorder="1" applyAlignment="1">
      <alignment horizontal="right" vertical="center"/>
    </xf>
    <xf numFmtId="165" fontId="10" fillId="2" borderId="1" xfId="0" applyNumberFormat="1" applyFont="1" applyFill="1" applyBorder="1" applyAlignment="1">
      <alignment horizontal="right" vertical="center"/>
    </xf>
    <xf numFmtId="0" fontId="1" fillId="2" borderId="0" xfId="0" applyFont="1" applyFill="1" applyAlignment="1">
      <alignment horizontal="right" vertical="center"/>
    </xf>
    <xf numFmtId="0" fontId="7" fillId="2" borderId="1" xfId="0" applyFont="1" applyFill="1" applyBorder="1" applyAlignment="1">
      <alignment horizontal="left" vertical="center" wrapText="1"/>
    </xf>
    <xf numFmtId="0" fontId="17" fillId="0" borderId="0" xfId="0" applyFont="1" applyAlignment="1">
      <alignment horizontal="right"/>
    </xf>
    <xf numFmtId="0" fontId="10" fillId="3" borderId="1" xfId="0" applyFont="1" applyFill="1" applyBorder="1" applyAlignment="1">
      <alignment vertical="center" wrapText="1"/>
    </xf>
    <xf numFmtId="0" fontId="4" fillId="0" borderId="0" xfId="0" applyFont="1" applyAlignment="1">
      <alignment horizontal="center"/>
    </xf>
    <xf numFmtId="0" fontId="2" fillId="3" borderId="1" xfId="0" applyFont="1" applyFill="1" applyBorder="1" applyAlignment="1">
      <alignment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4" fillId="0" borderId="0" xfId="0" applyFont="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49" fontId="2" fillId="2" borderId="2" xfId="0" applyNumberFormat="1" applyFont="1" applyFill="1" applyBorder="1" applyAlignment="1">
      <alignment horizontal="center"/>
    </xf>
    <xf numFmtId="49" fontId="2" fillId="2" borderId="6" xfId="0" applyNumberFormat="1" applyFont="1" applyFill="1" applyBorder="1" applyAlignment="1">
      <alignment horizontal="center"/>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16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0" fontId="9" fillId="0" borderId="0" xfId="0" applyFont="1" applyAlignment="1">
      <alignment horizontal="left"/>
    </xf>
    <xf numFmtId="49" fontId="2" fillId="2" borderId="2"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6" xfId="0" applyNumberFormat="1" applyFont="1" applyBorder="1" applyAlignment="1">
      <alignment horizontal="center" vertical="center"/>
    </xf>
    <xf numFmtId="49" fontId="2" fillId="0" borderId="7" xfId="0" applyNumberFormat="1" applyFont="1" applyBorder="1" applyAlignment="1">
      <alignment horizontal="center" vertical="center"/>
    </xf>
    <xf numFmtId="164" fontId="2" fillId="2" borderId="2"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0" fontId="2" fillId="0" borderId="1" xfId="0" applyFont="1" applyBorder="1" applyAlignment="1">
      <alignment horizontal="center" vertical="center" wrapText="1"/>
    </xf>
    <xf numFmtId="2" fontId="9" fillId="0" borderId="0" xfId="0" applyNumberFormat="1" applyFont="1" applyAlignment="1">
      <alignment horizontal="right" wrapText="1"/>
    </xf>
    <xf numFmtId="2" fontId="26" fillId="0" borderId="0" xfId="0" applyNumberFormat="1" applyFont="1" applyAlignment="1">
      <alignment horizontal="right" wrapText="1"/>
    </xf>
  </cellXfs>
  <cellStyles count="9">
    <cellStyle name="Обычный" xfId="0" builtinId="0"/>
    <cellStyle name="Обычный 2 2" xfId="3"/>
    <cellStyle name="Обычный 2 3" xfId="2"/>
    <cellStyle name="Обычный 2 34" xfId="7"/>
    <cellStyle name="Обычный 2 35" xfId="5"/>
    <cellStyle name="Обычный 2 36" xfId="6"/>
    <cellStyle name="Обычный 2 4" xfId="4"/>
    <cellStyle name="Обычный 2 43" xfId="8"/>
    <cellStyle name="Обычный_Tmp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1"/>
  <sheetViews>
    <sheetView tabSelected="1" topLeftCell="A4" zoomScaleNormal="100" workbookViewId="0">
      <pane ySplit="9" topLeftCell="A13" activePane="bottomLeft" state="frozen"/>
      <selection activeCell="A4" sqref="A4"/>
      <selection pane="bottomLeft" activeCell="Q8" sqref="Q8"/>
    </sheetView>
  </sheetViews>
  <sheetFormatPr defaultColWidth="9.140625" defaultRowHeight="12.75" x14ac:dyDescent="0.2"/>
  <cols>
    <col min="1" max="1" width="24.7109375" style="2" customWidth="1"/>
    <col min="2" max="2" width="34.140625" style="7" customWidth="1"/>
    <col min="3" max="3" width="13.140625" style="7" customWidth="1"/>
    <col min="4" max="5" width="13.140625" style="7" bestFit="1" customWidth="1"/>
    <col min="6" max="6" width="14.28515625" style="7" customWidth="1"/>
    <col min="7" max="7" width="13.5703125" style="7" customWidth="1"/>
    <col min="8" max="8" width="12.85546875" style="7" customWidth="1"/>
    <col min="9" max="9" width="12" style="1" customWidth="1"/>
    <col min="10" max="11" width="10.7109375" style="1" customWidth="1"/>
    <col min="12" max="12" width="11.28515625" style="1" customWidth="1"/>
    <col min="13" max="13" width="9.7109375" style="1" customWidth="1"/>
    <col min="14" max="14" width="12.140625" style="7" customWidth="1"/>
    <col min="15" max="16384" width="9.140625" style="1"/>
  </cols>
  <sheetData>
    <row r="1" spans="1:15" ht="15.75" x14ac:dyDescent="0.25">
      <c r="L1" s="109" t="s">
        <v>84</v>
      </c>
      <c r="M1" s="109"/>
      <c r="N1" s="109"/>
    </row>
    <row r="2" spans="1:15" ht="18" customHeight="1" x14ac:dyDescent="0.25">
      <c r="A2" s="2" t="s">
        <v>61</v>
      </c>
      <c r="G2" s="7" t="s">
        <v>82</v>
      </c>
      <c r="L2" s="109" t="s">
        <v>76</v>
      </c>
      <c r="M2" s="109"/>
      <c r="N2" s="109"/>
    </row>
    <row r="3" spans="1:15" ht="12.75" customHeight="1" x14ac:dyDescent="0.2">
      <c r="L3" s="4"/>
      <c r="M3" s="4"/>
      <c r="N3" s="17"/>
    </row>
    <row r="4" spans="1:15" ht="18" customHeight="1" x14ac:dyDescent="0.25">
      <c r="K4" s="118" t="s">
        <v>428</v>
      </c>
      <c r="L4" s="119"/>
      <c r="M4" s="119"/>
      <c r="N4" s="119"/>
    </row>
    <row r="5" spans="1:15" ht="12.75" customHeight="1" x14ac:dyDescent="0.2">
      <c r="L5" s="4"/>
      <c r="M5" s="4"/>
      <c r="N5" s="17"/>
    </row>
    <row r="6" spans="1:15" ht="18" customHeight="1" x14ac:dyDescent="0.3">
      <c r="A6" s="92" t="s">
        <v>390</v>
      </c>
      <c r="B6" s="92"/>
      <c r="C6" s="92"/>
      <c r="D6" s="92"/>
      <c r="E6" s="92"/>
      <c r="F6" s="92"/>
      <c r="G6" s="92"/>
      <c r="H6" s="92"/>
      <c r="I6" s="92"/>
      <c r="J6" s="92"/>
      <c r="K6" s="92"/>
      <c r="L6" s="92"/>
      <c r="M6" s="92"/>
      <c r="N6" s="92"/>
    </row>
    <row r="7" spans="1:15" ht="18" customHeight="1" x14ac:dyDescent="0.3">
      <c r="A7" s="22"/>
      <c r="B7" s="22"/>
      <c r="C7" s="22"/>
      <c r="D7" s="88"/>
      <c r="E7" s="88"/>
      <c r="F7" s="88"/>
      <c r="G7" s="88"/>
      <c r="H7" s="88"/>
      <c r="I7" s="22"/>
      <c r="J7" s="22"/>
      <c r="K7" s="22"/>
      <c r="L7" s="22"/>
      <c r="M7" s="22"/>
      <c r="N7" s="86" t="s">
        <v>365</v>
      </c>
    </row>
    <row r="8" spans="1:15" ht="36.75" customHeight="1" x14ac:dyDescent="0.2">
      <c r="A8" s="93" t="s">
        <v>44</v>
      </c>
      <c r="B8" s="96" t="s">
        <v>46</v>
      </c>
      <c r="C8" s="90" t="s">
        <v>288</v>
      </c>
      <c r="D8" s="99" t="s">
        <v>3</v>
      </c>
      <c r="E8" s="100"/>
      <c r="F8" s="90" t="s">
        <v>391</v>
      </c>
      <c r="G8" s="110" t="s">
        <v>3</v>
      </c>
      <c r="H8" s="111"/>
      <c r="I8" s="112" t="s">
        <v>2</v>
      </c>
      <c r="J8" s="113"/>
      <c r="K8" s="114"/>
      <c r="L8" s="104" t="s">
        <v>83</v>
      </c>
      <c r="M8" s="105"/>
      <c r="N8" s="106"/>
    </row>
    <row r="9" spans="1:15" ht="25.5" customHeight="1" x14ac:dyDescent="0.2">
      <c r="A9" s="94"/>
      <c r="B9" s="97"/>
      <c r="C9" s="91"/>
      <c r="D9" s="103" t="s">
        <v>4</v>
      </c>
      <c r="E9" s="107" t="s">
        <v>5</v>
      </c>
      <c r="F9" s="91"/>
      <c r="G9" s="103" t="s">
        <v>4</v>
      </c>
      <c r="H9" s="115" t="s">
        <v>5</v>
      </c>
      <c r="I9" s="101" t="s">
        <v>1</v>
      </c>
      <c r="J9" s="117" t="s">
        <v>4</v>
      </c>
      <c r="K9" s="101" t="s">
        <v>5</v>
      </c>
      <c r="L9" s="101" t="s">
        <v>1</v>
      </c>
      <c r="M9" s="117" t="s">
        <v>4</v>
      </c>
      <c r="N9" s="107" t="s">
        <v>5</v>
      </c>
    </row>
    <row r="10" spans="1:15" ht="54" customHeight="1" x14ac:dyDescent="0.2">
      <c r="A10" s="95"/>
      <c r="B10" s="98"/>
      <c r="C10" s="91"/>
      <c r="D10" s="103"/>
      <c r="E10" s="108"/>
      <c r="F10" s="91"/>
      <c r="G10" s="103"/>
      <c r="H10" s="116"/>
      <c r="I10" s="102"/>
      <c r="J10" s="117"/>
      <c r="K10" s="102"/>
      <c r="L10" s="102"/>
      <c r="M10" s="117"/>
      <c r="N10" s="108"/>
    </row>
    <row r="11" spans="1:15" ht="13.7" customHeight="1" x14ac:dyDescent="0.2">
      <c r="A11" s="3">
        <v>1</v>
      </c>
      <c r="B11" s="8">
        <v>2</v>
      </c>
      <c r="C11" s="11">
        <v>3</v>
      </c>
      <c r="D11" s="8">
        <v>4</v>
      </c>
      <c r="E11" s="8">
        <v>5</v>
      </c>
      <c r="F11" s="8">
        <v>6</v>
      </c>
      <c r="G11" s="8">
        <v>7</v>
      </c>
      <c r="H11" s="8">
        <v>8</v>
      </c>
      <c r="I11" s="3">
        <v>9</v>
      </c>
      <c r="J11" s="3">
        <v>10</v>
      </c>
      <c r="K11" s="3">
        <v>11</v>
      </c>
      <c r="L11" s="3">
        <v>12</v>
      </c>
      <c r="M11" s="3">
        <v>13</v>
      </c>
      <c r="N11" s="8">
        <v>14</v>
      </c>
    </row>
    <row r="12" spans="1:15" s="29" customFormat="1" ht="27" customHeight="1" x14ac:dyDescent="0.2">
      <c r="A12" s="24" t="s">
        <v>7</v>
      </c>
      <c r="B12" s="25" t="s">
        <v>51</v>
      </c>
      <c r="C12" s="26">
        <f>D12+E12</f>
        <v>2982555.1</v>
      </c>
      <c r="D12" s="26">
        <f>D13+D28+D35+D50+D53+D77+D79+D91+D104+D147+D22</f>
        <v>2745257</v>
      </c>
      <c r="E12" s="26">
        <f>E13+E28+E35+E50+E53+E77+E79+E91+E104+E147+E22</f>
        <v>237298.1</v>
      </c>
      <c r="F12" s="26">
        <f>G12+H12+0.1</f>
        <v>4148579.1359999999</v>
      </c>
      <c r="G12" s="26">
        <f>G13+G28+G35+G50+G53+G77+G79+G91+G104+G147+G22</f>
        <v>3888290.1579999998</v>
      </c>
      <c r="H12" s="26">
        <f>H13+H22+H28+H35+H50+H53+H77+H79+H91+H104+H147</f>
        <v>260288.87800000006</v>
      </c>
      <c r="I12" s="27">
        <f t="shared" ref="I12:K14" si="0">F12/C12*100</f>
        <v>139.094802842033</v>
      </c>
      <c r="J12" s="27">
        <f t="shared" si="0"/>
        <v>141.63665398175834</v>
      </c>
      <c r="K12" s="27">
        <f t="shared" si="0"/>
        <v>109.68856387809261</v>
      </c>
      <c r="L12" s="26">
        <f>F12/F217*100</f>
        <v>63.140730721848335</v>
      </c>
      <c r="M12" s="26">
        <f t="shared" ref="M12:M43" si="1">G12/$F$217*100</f>
        <v>59.17917286529282</v>
      </c>
      <c r="N12" s="26">
        <f t="shared" ref="N12:N43" si="2">H12/$F$217*100</f>
        <v>3.9615563345710361</v>
      </c>
      <c r="O12" s="28"/>
    </row>
    <row r="13" spans="1:15" s="29" customFormat="1" ht="29.25" customHeight="1" x14ac:dyDescent="0.2">
      <c r="A13" s="30" t="s">
        <v>40</v>
      </c>
      <c r="B13" s="31" t="s">
        <v>45</v>
      </c>
      <c r="C13" s="32">
        <f t="shared" ref="C13:H13" si="3">C14</f>
        <v>1967140</v>
      </c>
      <c r="D13" s="32">
        <f t="shared" si="3"/>
        <v>1875595</v>
      </c>
      <c r="E13" s="32">
        <f t="shared" si="3"/>
        <v>91545</v>
      </c>
      <c r="F13" s="32">
        <f t="shared" si="3"/>
        <v>2329628.2969999998</v>
      </c>
      <c r="G13" s="32">
        <f t="shared" si="3"/>
        <v>2222023.3700000006</v>
      </c>
      <c r="H13" s="32">
        <f t="shared" si="3"/>
        <v>107604.92700000001</v>
      </c>
      <c r="I13" s="32">
        <f t="shared" si="0"/>
        <v>118.42717330744125</v>
      </c>
      <c r="J13" s="32">
        <f t="shared" si="0"/>
        <v>118.47031848560059</v>
      </c>
      <c r="K13" s="32">
        <f t="shared" si="0"/>
        <v>117.54320498115682</v>
      </c>
      <c r="L13" s="32">
        <f>F13/F217*100</f>
        <v>35.456581195821521</v>
      </c>
      <c r="M13" s="32">
        <f t="shared" si="1"/>
        <v>33.818850903757721</v>
      </c>
      <c r="N13" s="32">
        <f t="shared" si="2"/>
        <v>1.6377302920638197</v>
      </c>
    </row>
    <row r="14" spans="1:15" s="38" customFormat="1" ht="24.75" customHeight="1" x14ac:dyDescent="0.2">
      <c r="A14" s="33" t="s">
        <v>8</v>
      </c>
      <c r="B14" s="34" t="s">
        <v>9</v>
      </c>
      <c r="C14" s="35">
        <f>C15+C16+C17+C18+C19+C20+C21</f>
        <v>1967140</v>
      </c>
      <c r="D14" s="36">
        <f t="shared" ref="D14:H14" si="4">D15+D16+D17+D18+D19+D20+D21</f>
        <v>1875595</v>
      </c>
      <c r="E14" s="36">
        <f t="shared" si="4"/>
        <v>91545</v>
      </c>
      <c r="F14" s="35">
        <f t="shared" si="4"/>
        <v>2329628.2969999998</v>
      </c>
      <c r="G14" s="36">
        <f t="shared" si="4"/>
        <v>2222023.3700000006</v>
      </c>
      <c r="H14" s="36">
        <f t="shared" si="4"/>
        <v>107604.92700000001</v>
      </c>
      <c r="I14" s="37">
        <f t="shared" si="0"/>
        <v>118.42717330744125</v>
      </c>
      <c r="J14" s="35">
        <f t="shared" si="0"/>
        <v>118.47031848560059</v>
      </c>
      <c r="K14" s="35">
        <f t="shared" si="0"/>
        <v>117.54320498115682</v>
      </c>
      <c r="L14" s="37">
        <f>F14/F217*100</f>
        <v>35.456581195821521</v>
      </c>
      <c r="M14" s="37">
        <f t="shared" si="1"/>
        <v>33.818850903757721</v>
      </c>
      <c r="N14" s="37">
        <f t="shared" si="2"/>
        <v>1.6377302920638197</v>
      </c>
    </row>
    <row r="15" spans="1:15" s="29" customFormat="1" ht="113.25" customHeight="1" x14ac:dyDescent="0.2">
      <c r="A15" s="39" t="s">
        <v>49</v>
      </c>
      <c r="B15" s="19" t="s">
        <v>176</v>
      </c>
      <c r="C15" s="40">
        <f t="shared" ref="C15:C21" si="5">D15+E15</f>
        <v>1951419</v>
      </c>
      <c r="D15" s="40">
        <v>1862659</v>
      </c>
      <c r="E15" s="40">
        <v>88760</v>
      </c>
      <c r="F15" s="40">
        <f t="shared" ref="F15:F21" si="6">G15+H15</f>
        <v>2308335.4440000001</v>
      </c>
      <c r="G15" s="40">
        <v>2204078.5970000001</v>
      </c>
      <c r="H15" s="40">
        <v>104256.84699999999</v>
      </c>
      <c r="I15" s="41">
        <f t="shared" ref="I15:I104" si="7">F15/C15*100</f>
        <v>118.29009782112404</v>
      </c>
      <c r="J15" s="41">
        <f t="shared" ref="J15:J104" si="8">G15/D15*100</f>
        <v>118.3296887406659</v>
      </c>
      <c r="K15" s="41">
        <f t="shared" ref="K15:K33" si="9">H15/E15*100</f>
        <v>117.45926881478144</v>
      </c>
      <c r="L15" s="42">
        <f>F15/F217*100</f>
        <v>35.13250727713784</v>
      </c>
      <c r="M15" s="42">
        <f t="shared" si="1"/>
        <v>33.545734243158059</v>
      </c>
      <c r="N15" s="42">
        <f t="shared" si="2"/>
        <v>1.5867730339797819</v>
      </c>
    </row>
    <row r="16" spans="1:15" s="29" customFormat="1" ht="150" customHeight="1" x14ac:dyDescent="0.2">
      <c r="A16" s="39" t="s">
        <v>93</v>
      </c>
      <c r="B16" s="43" t="s">
        <v>177</v>
      </c>
      <c r="C16" s="40">
        <f t="shared" si="5"/>
        <v>151</v>
      </c>
      <c r="D16" s="40">
        <v>100</v>
      </c>
      <c r="E16" s="40">
        <v>51</v>
      </c>
      <c r="F16" s="40">
        <f t="shared" si="6"/>
        <v>196.66300000000001</v>
      </c>
      <c r="G16" s="40">
        <v>137.916</v>
      </c>
      <c r="H16" s="40">
        <v>58.747</v>
      </c>
      <c r="I16" s="41">
        <f t="shared" si="7"/>
        <v>130.24039735099336</v>
      </c>
      <c r="J16" s="41">
        <f t="shared" si="8"/>
        <v>137.916</v>
      </c>
      <c r="K16" s="41">
        <f t="shared" si="9"/>
        <v>115.19019607843137</v>
      </c>
      <c r="L16" s="42">
        <f>F16/F217*100</f>
        <v>2.9931803441318903E-3</v>
      </c>
      <c r="M16" s="42">
        <f t="shared" si="1"/>
        <v>2.0990601198054219E-3</v>
      </c>
      <c r="N16" s="42">
        <f t="shared" si="2"/>
        <v>8.9412022432646776E-4</v>
      </c>
    </row>
    <row r="17" spans="1:14" s="29" customFormat="1" ht="72" customHeight="1" x14ac:dyDescent="0.2">
      <c r="A17" s="39" t="s">
        <v>10</v>
      </c>
      <c r="B17" s="19" t="s">
        <v>178</v>
      </c>
      <c r="C17" s="40">
        <f t="shared" si="5"/>
        <v>1963</v>
      </c>
      <c r="D17" s="40">
        <v>1600</v>
      </c>
      <c r="E17" s="40">
        <v>363</v>
      </c>
      <c r="F17" s="40">
        <f t="shared" si="6"/>
        <v>1947.4090000000001</v>
      </c>
      <c r="G17" s="40">
        <v>1418.021</v>
      </c>
      <c r="H17" s="40">
        <v>529.38800000000003</v>
      </c>
      <c r="I17" s="41">
        <f t="shared" si="7"/>
        <v>99.205756495160472</v>
      </c>
      <c r="J17" s="41">
        <f t="shared" si="8"/>
        <v>88.626312499999997</v>
      </c>
      <c r="K17" s="41">
        <f t="shared" si="9"/>
        <v>145.83691460055098</v>
      </c>
      <c r="L17" s="42">
        <f>F17/F217*100</f>
        <v>2.9639262803809258E-2</v>
      </c>
      <c r="M17" s="42">
        <f t="shared" si="1"/>
        <v>2.1582059588057981E-2</v>
      </c>
      <c r="N17" s="42">
        <f t="shared" si="2"/>
        <v>8.0572032157512768E-3</v>
      </c>
    </row>
    <row r="18" spans="1:14" s="29" customFormat="1" ht="123" customHeight="1" x14ac:dyDescent="0.2">
      <c r="A18" s="39" t="s">
        <v>11</v>
      </c>
      <c r="B18" s="44" t="s">
        <v>179</v>
      </c>
      <c r="C18" s="40">
        <f t="shared" si="5"/>
        <v>4130</v>
      </c>
      <c r="D18" s="40">
        <v>4130</v>
      </c>
      <c r="E18" s="40">
        <v>0</v>
      </c>
      <c r="F18" s="40">
        <f t="shared" si="6"/>
        <v>3369.556</v>
      </c>
      <c r="G18" s="40">
        <v>3369.556</v>
      </c>
      <c r="H18" s="40">
        <v>0</v>
      </c>
      <c r="I18" s="41">
        <f t="shared" si="7"/>
        <v>81.587312348668277</v>
      </c>
      <c r="J18" s="41">
        <f t="shared" si="8"/>
        <v>81.587312348668277</v>
      </c>
      <c r="K18" s="41"/>
      <c r="L18" s="42">
        <f>F18/F217*100</f>
        <v>5.1284119471642735E-2</v>
      </c>
      <c r="M18" s="42">
        <f t="shared" si="1"/>
        <v>5.1284119471642735E-2</v>
      </c>
      <c r="N18" s="42">
        <f t="shared" si="2"/>
        <v>0</v>
      </c>
    </row>
    <row r="19" spans="1:14" s="29" customFormat="1" ht="130.69999999999999" customHeight="1" x14ac:dyDescent="0.2">
      <c r="A19" s="39" t="s">
        <v>300</v>
      </c>
      <c r="B19" s="44" t="s">
        <v>335</v>
      </c>
      <c r="C19" s="40">
        <f t="shared" si="5"/>
        <v>8607</v>
      </c>
      <c r="D19" s="40">
        <v>7106</v>
      </c>
      <c r="E19" s="40">
        <v>1501</v>
      </c>
      <c r="F19" s="40">
        <f t="shared" si="6"/>
        <v>12577.333999999999</v>
      </c>
      <c r="G19" s="40">
        <v>10733.382</v>
      </c>
      <c r="H19" s="40">
        <v>1843.952</v>
      </c>
      <c r="I19" s="41"/>
      <c r="J19" s="41"/>
      <c r="K19" s="41"/>
      <c r="L19" s="42"/>
      <c r="M19" s="42">
        <f t="shared" si="1"/>
        <v>0.16336040855910383</v>
      </c>
      <c r="N19" s="42">
        <f t="shared" si="2"/>
        <v>2.8064663317058557E-2</v>
      </c>
    </row>
    <row r="20" spans="1:14" s="29" customFormat="1" ht="69.75" customHeight="1" x14ac:dyDescent="0.2">
      <c r="A20" s="39" t="s">
        <v>392</v>
      </c>
      <c r="B20" s="44" t="s">
        <v>409</v>
      </c>
      <c r="C20" s="40">
        <f t="shared" si="5"/>
        <v>410</v>
      </c>
      <c r="D20" s="40">
        <v>0</v>
      </c>
      <c r="E20" s="40">
        <v>410</v>
      </c>
      <c r="F20" s="40">
        <f t="shared" si="6"/>
        <v>1464.9449999999999</v>
      </c>
      <c r="G20" s="40">
        <v>1056.501</v>
      </c>
      <c r="H20" s="40">
        <v>408.44400000000002</v>
      </c>
      <c r="I20" s="41"/>
      <c r="J20" s="41"/>
      <c r="K20" s="41"/>
      <c r="L20" s="42"/>
      <c r="M20" s="42">
        <f t="shared" si="1"/>
        <v>1.6079781284510486E-2</v>
      </c>
      <c r="N20" s="42">
        <f t="shared" si="2"/>
        <v>6.2164543024290581E-3</v>
      </c>
    </row>
    <row r="21" spans="1:14" s="29" customFormat="1" ht="73.5" customHeight="1" x14ac:dyDescent="0.2">
      <c r="A21" s="39" t="s">
        <v>393</v>
      </c>
      <c r="B21" s="44" t="s">
        <v>410</v>
      </c>
      <c r="C21" s="40">
        <f t="shared" si="5"/>
        <v>460</v>
      </c>
      <c r="D21" s="40">
        <v>0</v>
      </c>
      <c r="E21" s="40">
        <v>460</v>
      </c>
      <c r="F21" s="40">
        <f t="shared" si="6"/>
        <v>1736.9459999999999</v>
      </c>
      <c r="G21" s="40">
        <v>1229.3969999999999</v>
      </c>
      <c r="H21" s="40">
        <v>507.54899999999998</v>
      </c>
      <c r="I21" s="41"/>
      <c r="J21" s="41"/>
      <c r="K21" s="41"/>
      <c r="L21" s="42"/>
      <c r="M21" s="42">
        <f t="shared" si="1"/>
        <v>1.8711231576527935E-2</v>
      </c>
      <c r="N21" s="42">
        <f t="shared" si="2"/>
        <v>7.7248170244723037E-3</v>
      </c>
    </row>
    <row r="22" spans="1:14" s="49" customFormat="1" ht="57.75" customHeight="1" x14ac:dyDescent="0.2">
      <c r="A22" s="45" t="s">
        <v>100</v>
      </c>
      <c r="B22" s="20" t="s">
        <v>101</v>
      </c>
      <c r="C22" s="46">
        <f>D22+E22</f>
        <v>41418</v>
      </c>
      <c r="D22" s="32">
        <f>D23</f>
        <v>13000</v>
      </c>
      <c r="E22" s="32">
        <f>E23</f>
        <v>28418</v>
      </c>
      <c r="F22" s="32">
        <f>F23</f>
        <v>45370.256999999998</v>
      </c>
      <c r="G22" s="32">
        <f>G23</f>
        <v>14922.796000000002</v>
      </c>
      <c r="H22" s="32">
        <f>H23</f>
        <v>30447.460999999999</v>
      </c>
      <c r="I22" s="48">
        <f t="shared" si="7"/>
        <v>109.54236563812833</v>
      </c>
      <c r="J22" s="47">
        <f t="shared" ref="J22:J26" si="10">G22/D22*100</f>
        <v>114.7907384615385</v>
      </c>
      <c r="K22" s="47">
        <f t="shared" si="9"/>
        <v>107.14146315715392</v>
      </c>
      <c r="L22" s="47">
        <f>F22/F217*100</f>
        <v>0.69052827151326024</v>
      </c>
      <c r="M22" s="47">
        <f t="shared" si="1"/>
        <v>0.22712263957475479</v>
      </c>
      <c r="N22" s="47">
        <f t="shared" si="2"/>
        <v>0.46340563193850548</v>
      </c>
    </row>
    <row r="23" spans="1:14" s="38" customFormat="1" ht="43.5" customHeight="1" x14ac:dyDescent="0.2">
      <c r="A23" s="33" t="s">
        <v>102</v>
      </c>
      <c r="B23" s="34" t="s">
        <v>103</v>
      </c>
      <c r="C23" s="37">
        <f t="shared" ref="C23:C27" si="11">D23+E23</f>
        <v>41418</v>
      </c>
      <c r="D23" s="36">
        <f>SUM(D24:D27)</f>
        <v>13000</v>
      </c>
      <c r="E23" s="36">
        <f>SUM(E24:E27)</f>
        <v>28418</v>
      </c>
      <c r="F23" s="36">
        <f t="shared" ref="F23:F27" si="12">G23+H23</f>
        <v>45370.256999999998</v>
      </c>
      <c r="G23" s="36">
        <f>SUM(G24:G27)</f>
        <v>14922.796000000002</v>
      </c>
      <c r="H23" s="36">
        <f>SUM(H24:H27)</f>
        <v>30447.460999999999</v>
      </c>
      <c r="I23" s="35">
        <f t="shared" ref="I23:I25" si="13">F23/C28*100</f>
        <v>79.488168821612533</v>
      </c>
      <c r="J23" s="35">
        <f t="shared" si="10"/>
        <v>114.7907384615385</v>
      </c>
      <c r="K23" s="35">
        <f t="shared" si="9"/>
        <v>107.14146315715392</v>
      </c>
      <c r="L23" s="37">
        <f>F23/F219*100</f>
        <v>6.9052827836035141E-4</v>
      </c>
      <c r="M23" s="37">
        <f t="shared" si="1"/>
        <v>0.22712263957475479</v>
      </c>
      <c r="N23" s="37">
        <f t="shared" si="2"/>
        <v>0.46340563193850548</v>
      </c>
    </row>
    <row r="24" spans="1:14" s="29" customFormat="1" ht="162" customHeight="1" x14ac:dyDescent="0.2">
      <c r="A24" s="50" t="s">
        <v>237</v>
      </c>
      <c r="B24" s="51" t="s">
        <v>241</v>
      </c>
      <c r="C24" s="40">
        <f t="shared" si="11"/>
        <v>19147</v>
      </c>
      <c r="D24" s="40">
        <v>5725</v>
      </c>
      <c r="E24" s="40">
        <v>13422</v>
      </c>
      <c r="F24" s="40">
        <f t="shared" si="12"/>
        <v>23508.803</v>
      </c>
      <c r="G24" s="40">
        <v>7732.3140000000003</v>
      </c>
      <c r="H24" s="40">
        <v>15776.489</v>
      </c>
      <c r="I24" s="41">
        <f t="shared" si="13"/>
        <v>42.126696532568765</v>
      </c>
      <c r="J24" s="41">
        <f t="shared" si="10"/>
        <v>135.06225327510916</v>
      </c>
      <c r="K24" s="41">
        <f t="shared" si="9"/>
        <v>117.54201311279988</v>
      </c>
      <c r="L24" s="42">
        <f>F24/F217*100</f>
        <v>0.3578003338384384</v>
      </c>
      <c r="M24" s="42">
        <f t="shared" si="1"/>
        <v>0.1176846192697957</v>
      </c>
      <c r="N24" s="42">
        <f t="shared" si="2"/>
        <v>0.2401157145686427</v>
      </c>
    </row>
    <row r="25" spans="1:14" s="29" customFormat="1" ht="186" customHeight="1" x14ac:dyDescent="0.2">
      <c r="A25" s="50" t="s">
        <v>238</v>
      </c>
      <c r="B25" s="51" t="s">
        <v>242</v>
      </c>
      <c r="C25" s="40">
        <f t="shared" si="11"/>
        <v>112</v>
      </c>
      <c r="D25" s="40">
        <v>39</v>
      </c>
      <c r="E25" s="40">
        <v>73</v>
      </c>
      <c r="F25" s="40">
        <f t="shared" si="12"/>
        <v>122.78299999999999</v>
      </c>
      <c r="G25" s="40">
        <v>40.384999999999998</v>
      </c>
      <c r="H25" s="40">
        <v>82.397999999999996</v>
      </c>
      <c r="I25" s="41">
        <f t="shared" si="13"/>
        <v>0.38102966732869908</v>
      </c>
      <c r="J25" s="41">
        <f t="shared" si="10"/>
        <v>103.55128205128206</v>
      </c>
      <c r="K25" s="41">
        <f t="shared" si="9"/>
        <v>112.87397260273973</v>
      </c>
      <c r="L25" s="42">
        <f>F25/F217*100</f>
        <v>1.8687382079676698E-3</v>
      </c>
      <c r="M25" s="42">
        <f t="shared" si="1"/>
        <v>6.146534335272338E-4</v>
      </c>
      <c r="N25" s="42">
        <f t="shared" si="2"/>
        <v>1.254084774440436E-3</v>
      </c>
    </row>
    <row r="26" spans="1:14" s="29" customFormat="1" ht="157.69999999999999" customHeight="1" x14ac:dyDescent="0.2">
      <c r="A26" s="50" t="s">
        <v>239</v>
      </c>
      <c r="B26" s="52" t="s">
        <v>243</v>
      </c>
      <c r="C26" s="40">
        <f t="shared" si="11"/>
        <v>22159</v>
      </c>
      <c r="D26" s="40">
        <v>7236</v>
      </c>
      <c r="E26" s="40">
        <v>14923</v>
      </c>
      <c r="F26" s="40">
        <f t="shared" si="12"/>
        <v>24298.183000000001</v>
      </c>
      <c r="G26" s="40">
        <v>7991.95</v>
      </c>
      <c r="H26" s="40">
        <v>16306.233</v>
      </c>
      <c r="I26" s="41">
        <f>F26/C31*100</f>
        <v>103.04135956914466</v>
      </c>
      <c r="J26" s="41">
        <f t="shared" si="10"/>
        <v>110.44707020453288</v>
      </c>
      <c r="K26" s="41">
        <f t="shared" si="9"/>
        <v>109.26913489244789</v>
      </c>
      <c r="L26" s="42">
        <f>F26/F217*100</f>
        <v>0.36981457495166681</v>
      </c>
      <c r="M26" s="42">
        <f t="shared" si="1"/>
        <v>0.12163623890251271</v>
      </c>
      <c r="N26" s="42">
        <f t="shared" si="2"/>
        <v>0.24817833604915407</v>
      </c>
    </row>
    <row r="27" spans="1:14" s="29" customFormat="1" ht="167.25" customHeight="1" x14ac:dyDescent="0.2">
      <c r="A27" s="50" t="s">
        <v>240</v>
      </c>
      <c r="B27" s="52" t="s">
        <v>244</v>
      </c>
      <c r="C27" s="40">
        <f t="shared" si="11"/>
        <v>0</v>
      </c>
      <c r="D27" s="40">
        <v>0</v>
      </c>
      <c r="E27" s="40">
        <v>0</v>
      </c>
      <c r="F27" s="40">
        <f t="shared" si="12"/>
        <v>-2559.5120000000002</v>
      </c>
      <c r="G27" s="40">
        <v>-841.85299999999995</v>
      </c>
      <c r="H27" s="40">
        <v>-1717.6590000000001</v>
      </c>
      <c r="I27" s="41" t="e">
        <f>F27/C32*100</f>
        <v>#DIV/0!</v>
      </c>
      <c r="J27" s="41"/>
      <c r="K27" s="41"/>
      <c r="L27" s="42">
        <f>F27/F217*100</f>
        <v>-3.8955375484812614E-2</v>
      </c>
      <c r="M27" s="42">
        <f t="shared" si="1"/>
        <v>-1.2812872031080905E-2</v>
      </c>
      <c r="N27" s="42">
        <f t="shared" si="2"/>
        <v>-2.6142503453731702E-2</v>
      </c>
    </row>
    <row r="28" spans="1:14" s="29" customFormat="1" ht="21.2" customHeight="1" x14ac:dyDescent="0.2">
      <c r="A28" s="30" t="s">
        <v>12</v>
      </c>
      <c r="B28" s="31" t="s">
        <v>13</v>
      </c>
      <c r="C28" s="32">
        <f t="shared" ref="C28:H28" si="14">C29+C32+C33+C34</f>
        <v>57078</v>
      </c>
      <c r="D28" s="32">
        <f t="shared" si="14"/>
        <v>56443</v>
      </c>
      <c r="E28" s="32">
        <f t="shared" si="14"/>
        <v>635</v>
      </c>
      <c r="F28" s="32">
        <f t="shared" si="14"/>
        <v>64331.383000000002</v>
      </c>
      <c r="G28" s="32">
        <f t="shared" si="14"/>
        <v>63692.588000000003</v>
      </c>
      <c r="H28" s="32">
        <f t="shared" si="14"/>
        <v>638.79499999999996</v>
      </c>
      <c r="I28" s="32">
        <f t="shared" si="7"/>
        <v>112.70784365254565</v>
      </c>
      <c r="J28" s="32">
        <f t="shared" si="8"/>
        <v>112.84408695498114</v>
      </c>
      <c r="K28" s="32">
        <f t="shared" si="9"/>
        <v>100.59763779527557</v>
      </c>
      <c r="L28" s="32">
        <f>F28/F217*100</f>
        <v>0.979113667067117</v>
      </c>
      <c r="M28" s="32">
        <f t="shared" si="1"/>
        <v>0.96939130628786663</v>
      </c>
      <c r="N28" s="32">
        <f t="shared" si="2"/>
        <v>9.7223607792504465E-3</v>
      </c>
    </row>
    <row r="29" spans="1:14" s="38" customFormat="1" ht="47.25" customHeight="1" x14ac:dyDescent="0.2">
      <c r="A29" s="33" t="s">
        <v>245</v>
      </c>
      <c r="B29" s="34" t="s">
        <v>52</v>
      </c>
      <c r="C29" s="35">
        <f>C30+C31</f>
        <v>55805</v>
      </c>
      <c r="D29" s="36">
        <f>D30+D31</f>
        <v>55805</v>
      </c>
      <c r="E29" s="36">
        <f>E30+E31</f>
        <v>0</v>
      </c>
      <c r="F29" s="36">
        <f>SUM(F30:F31)</f>
        <v>63184.063000000002</v>
      </c>
      <c r="G29" s="36">
        <f>SUM(G30:G31)</f>
        <v>63184.063000000002</v>
      </c>
      <c r="H29" s="36">
        <f>H30+H31</f>
        <v>0</v>
      </c>
      <c r="I29" s="35">
        <f t="shared" si="7"/>
        <v>113.22294238867485</v>
      </c>
      <c r="J29" s="35">
        <f t="shared" si="8"/>
        <v>113.22294238867485</v>
      </c>
      <c r="K29" s="26"/>
      <c r="L29" s="37">
        <f>F29/F217*100</f>
        <v>0.9616516346948385</v>
      </c>
      <c r="M29" s="37">
        <f t="shared" si="1"/>
        <v>0.9616516346948385</v>
      </c>
      <c r="N29" s="37">
        <f t="shared" si="2"/>
        <v>0</v>
      </c>
    </row>
    <row r="30" spans="1:14" s="29" customFormat="1" ht="47.25" customHeight="1" x14ac:dyDescent="0.2">
      <c r="A30" s="39" t="s">
        <v>260</v>
      </c>
      <c r="B30" s="19" t="s">
        <v>271</v>
      </c>
      <c r="C30" s="40">
        <f t="shared" ref="C30:C33" si="15">D30+E30</f>
        <v>32224</v>
      </c>
      <c r="D30" s="40">
        <v>32224</v>
      </c>
      <c r="E30" s="40">
        <v>0</v>
      </c>
      <c r="F30" s="40">
        <f t="shared" ref="F30:F33" si="16">G30+H30</f>
        <v>40117.417000000001</v>
      </c>
      <c r="G30" s="40">
        <v>40117.417000000001</v>
      </c>
      <c r="H30" s="40">
        <v>0</v>
      </c>
      <c r="I30" s="41">
        <f t="shared" si="7"/>
        <v>124.49545990566038</v>
      </c>
      <c r="J30" s="41">
        <f t="shared" si="8"/>
        <v>124.49545990566038</v>
      </c>
      <c r="K30" s="26"/>
      <c r="L30" s="42">
        <f>F30/F217*100</f>
        <v>0.61058086178763948</v>
      </c>
      <c r="M30" s="42">
        <f t="shared" si="1"/>
        <v>0.61058086178763948</v>
      </c>
      <c r="N30" s="42">
        <f t="shared" si="2"/>
        <v>0</v>
      </c>
    </row>
    <row r="31" spans="1:14" s="29" customFormat="1" ht="72" customHeight="1" x14ac:dyDescent="0.2">
      <c r="A31" s="39" t="s">
        <v>159</v>
      </c>
      <c r="B31" s="19" t="s">
        <v>53</v>
      </c>
      <c r="C31" s="40">
        <f t="shared" si="15"/>
        <v>23581</v>
      </c>
      <c r="D31" s="40">
        <v>23581</v>
      </c>
      <c r="E31" s="40">
        <v>0</v>
      </c>
      <c r="F31" s="40">
        <f t="shared" si="16"/>
        <v>23066.646000000001</v>
      </c>
      <c r="G31" s="40">
        <v>23066.646000000001</v>
      </c>
      <c r="H31" s="40">
        <v>0</v>
      </c>
      <c r="I31" s="41">
        <f t="shared" si="7"/>
        <v>97.818777829608578</v>
      </c>
      <c r="J31" s="41">
        <f t="shared" si="8"/>
        <v>97.818777829608578</v>
      </c>
      <c r="K31" s="26"/>
      <c r="L31" s="42">
        <f>F31/F217*100</f>
        <v>0.35107077290719907</v>
      </c>
      <c r="M31" s="42">
        <f t="shared" si="1"/>
        <v>0.35107077290719907</v>
      </c>
      <c r="N31" s="42">
        <f t="shared" si="2"/>
        <v>0</v>
      </c>
    </row>
    <row r="32" spans="1:14" s="29" customFormat="1" ht="33.75" customHeight="1" x14ac:dyDescent="0.2">
      <c r="A32" s="53" t="s">
        <v>162</v>
      </c>
      <c r="B32" s="16" t="s">
        <v>14</v>
      </c>
      <c r="C32" s="42">
        <f t="shared" si="15"/>
        <v>0</v>
      </c>
      <c r="D32" s="40">
        <v>0</v>
      </c>
      <c r="E32" s="40">
        <v>0</v>
      </c>
      <c r="F32" s="40">
        <f t="shared" si="16"/>
        <v>-79.805999999999997</v>
      </c>
      <c r="G32" s="40">
        <v>-79.805999999999997</v>
      </c>
      <c r="H32" s="40">
        <v>0</v>
      </c>
      <c r="I32" s="41"/>
      <c r="J32" s="41"/>
      <c r="K32" s="26"/>
      <c r="L32" s="42">
        <f>F32/F217*100</f>
        <v>-1.214634936636732E-3</v>
      </c>
      <c r="M32" s="42">
        <f t="shared" si="1"/>
        <v>-1.214634936636732E-3</v>
      </c>
      <c r="N32" s="42">
        <f t="shared" si="2"/>
        <v>0</v>
      </c>
    </row>
    <row r="33" spans="1:14" s="29" customFormat="1" ht="23.25" customHeight="1" x14ac:dyDescent="0.2">
      <c r="A33" s="53" t="s">
        <v>161</v>
      </c>
      <c r="B33" s="16" t="s">
        <v>54</v>
      </c>
      <c r="C33" s="42">
        <f t="shared" si="15"/>
        <v>1273</v>
      </c>
      <c r="D33" s="40">
        <v>638</v>
      </c>
      <c r="E33" s="40">
        <v>635</v>
      </c>
      <c r="F33" s="40">
        <f t="shared" si="16"/>
        <v>1277.634</v>
      </c>
      <c r="G33" s="40">
        <v>638.83900000000006</v>
      </c>
      <c r="H33" s="40">
        <v>638.79499999999996</v>
      </c>
      <c r="I33" s="41">
        <f t="shared" si="7"/>
        <v>100.36402199528673</v>
      </c>
      <c r="J33" s="41">
        <f t="shared" si="8"/>
        <v>100.13150470219436</v>
      </c>
      <c r="K33" s="42">
        <f t="shared" si="9"/>
        <v>100.59763779527557</v>
      </c>
      <c r="L33" s="42">
        <f>F33/F217*100</f>
        <v>1.9445391231673489E-2</v>
      </c>
      <c r="M33" s="42">
        <f t="shared" si="1"/>
        <v>9.7230304524230423E-3</v>
      </c>
      <c r="N33" s="42">
        <f t="shared" si="2"/>
        <v>9.7223607792504465E-3</v>
      </c>
    </row>
    <row r="34" spans="1:14" s="29" customFormat="1" ht="54.75" customHeight="1" x14ac:dyDescent="0.2">
      <c r="A34" s="39" t="s">
        <v>160</v>
      </c>
      <c r="B34" s="19" t="s">
        <v>158</v>
      </c>
      <c r="C34" s="40">
        <f t="shared" ref="C34" si="17">D34+E34</f>
        <v>0</v>
      </c>
      <c r="D34" s="40">
        <v>0</v>
      </c>
      <c r="E34" s="40">
        <v>0</v>
      </c>
      <c r="F34" s="40">
        <f t="shared" ref="F34" si="18">G34+H34</f>
        <v>-50.508000000000003</v>
      </c>
      <c r="G34" s="40">
        <v>-50.508000000000003</v>
      </c>
      <c r="H34" s="40">
        <v>0</v>
      </c>
      <c r="I34" s="41" t="e">
        <f t="shared" ref="I34" si="19">F34/C34*100</f>
        <v>#DIV/0!</v>
      </c>
      <c r="J34" s="41" t="e">
        <f t="shared" ref="J34" si="20">G34/D34*100</f>
        <v>#DIV/0!</v>
      </c>
      <c r="K34" s="42"/>
      <c r="L34" s="42"/>
      <c r="M34" s="42">
        <f t="shared" si="1"/>
        <v>-7.6872392275828961E-4</v>
      </c>
      <c r="N34" s="42">
        <f t="shared" si="2"/>
        <v>0</v>
      </c>
    </row>
    <row r="35" spans="1:14" s="29" customFormat="1" ht="21.2" customHeight="1" x14ac:dyDescent="0.2">
      <c r="A35" s="30" t="s">
        <v>15</v>
      </c>
      <c r="B35" s="31" t="s">
        <v>16</v>
      </c>
      <c r="C35" s="32">
        <f>C36+C43+C40</f>
        <v>66580</v>
      </c>
      <c r="D35" s="32">
        <f t="shared" ref="D35:E35" si="21">D36+D43+D40</f>
        <v>28330</v>
      </c>
      <c r="E35" s="32">
        <f t="shared" si="21"/>
        <v>38250</v>
      </c>
      <c r="F35" s="32">
        <f>F36+F43+F40</f>
        <v>70662.671000000002</v>
      </c>
      <c r="G35" s="32">
        <f t="shared" ref="G35:H35" si="22">G36+G43+G40</f>
        <v>31114.161</v>
      </c>
      <c r="H35" s="32">
        <f t="shared" si="22"/>
        <v>39548.51</v>
      </c>
      <c r="I35" s="32">
        <f t="shared" si="7"/>
        <v>106.13197807149295</v>
      </c>
      <c r="J35" s="32">
        <f t="shared" si="8"/>
        <v>109.8276067772679</v>
      </c>
      <c r="K35" s="32">
        <f>H35/E35*100</f>
        <v>103.39479738562092</v>
      </c>
      <c r="L35" s="32">
        <f>F35/F217*100</f>
        <v>1.075474888011769</v>
      </c>
      <c r="M35" s="32">
        <f t="shared" si="1"/>
        <v>0.47355270248778381</v>
      </c>
      <c r="N35" s="32">
        <f t="shared" si="2"/>
        <v>0.60192218552398524</v>
      </c>
    </row>
    <row r="36" spans="1:14" s="38" customFormat="1" ht="22.7" customHeight="1" x14ac:dyDescent="0.2">
      <c r="A36" s="33" t="s">
        <v>37</v>
      </c>
      <c r="B36" s="34" t="s">
        <v>17</v>
      </c>
      <c r="C36" s="35">
        <f>C37+C38+C39</f>
        <v>15616</v>
      </c>
      <c r="D36" s="36">
        <f t="shared" ref="D36" si="23">D37+D38</f>
        <v>700</v>
      </c>
      <c r="E36" s="36">
        <f>SUM(E37:E39)</f>
        <v>14916</v>
      </c>
      <c r="F36" s="36">
        <f>SUM(F37:F39)</f>
        <v>16933.041000000001</v>
      </c>
      <c r="G36" s="36">
        <f>G37+G38</f>
        <v>1847.1369999999999</v>
      </c>
      <c r="H36" s="36">
        <f>SUM(H37:H39)</f>
        <v>15085.904</v>
      </c>
      <c r="I36" s="35">
        <f t="shared" si="7"/>
        <v>108.43392033811476</v>
      </c>
      <c r="J36" s="35">
        <f t="shared" si="8"/>
        <v>263.87671428571429</v>
      </c>
      <c r="K36" s="35">
        <f>H36/E36*100</f>
        <v>101.13907213730222</v>
      </c>
      <c r="L36" s="37">
        <f>F36/F217*100</f>
        <v>0.25771825654840724</v>
      </c>
      <c r="M36" s="37">
        <f t="shared" si="1"/>
        <v>2.8113138522847445E-2</v>
      </c>
      <c r="N36" s="37">
        <f t="shared" si="2"/>
        <v>0.22960511802555977</v>
      </c>
    </row>
    <row r="37" spans="1:14" s="29" customFormat="1" ht="72" customHeight="1" x14ac:dyDescent="0.2">
      <c r="A37" s="39" t="s">
        <v>42</v>
      </c>
      <c r="B37" s="19" t="s">
        <v>147</v>
      </c>
      <c r="C37" s="40">
        <f>D37+E37</f>
        <v>700</v>
      </c>
      <c r="D37" s="40">
        <v>700</v>
      </c>
      <c r="E37" s="40">
        <v>0</v>
      </c>
      <c r="F37" s="40">
        <f>G37+H37</f>
        <v>1847.1369999999999</v>
      </c>
      <c r="G37" s="40">
        <v>1847.1369999999999</v>
      </c>
      <c r="H37" s="40">
        <v>0</v>
      </c>
      <c r="I37" s="41">
        <f t="shared" si="7"/>
        <v>263.87671428571429</v>
      </c>
      <c r="J37" s="41">
        <f t="shared" si="8"/>
        <v>263.87671428571429</v>
      </c>
      <c r="K37" s="35"/>
      <c r="L37" s="42">
        <f>F37/F217*100</f>
        <v>2.8113138522847445E-2</v>
      </c>
      <c r="M37" s="42">
        <f t="shared" si="1"/>
        <v>2.8113138522847445E-2</v>
      </c>
      <c r="N37" s="42">
        <f t="shared" si="2"/>
        <v>0</v>
      </c>
    </row>
    <row r="38" spans="1:14" s="29" customFormat="1" ht="72" customHeight="1" x14ac:dyDescent="0.2">
      <c r="A38" s="39" t="s">
        <v>68</v>
      </c>
      <c r="B38" s="19" t="s">
        <v>146</v>
      </c>
      <c r="C38" s="40">
        <f>D38+E38</f>
        <v>971</v>
      </c>
      <c r="D38" s="40">
        <v>0</v>
      </c>
      <c r="E38" s="40">
        <v>971</v>
      </c>
      <c r="F38" s="40">
        <f>G38+H38</f>
        <v>1318.8240000000001</v>
      </c>
      <c r="G38" s="40">
        <v>0</v>
      </c>
      <c r="H38" s="40">
        <v>1318.8240000000001</v>
      </c>
      <c r="I38" s="41">
        <f t="shared" si="7"/>
        <v>135.82121524201852</v>
      </c>
      <c r="J38" s="41"/>
      <c r="K38" s="41">
        <f t="shared" ref="K38:K43" si="24">H38/E38*100</f>
        <v>135.82121524201852</v>
      </c>
      <c r="L38" s="42">
        <f>F38/$F$217*100</f>
        <v>2.0072296640290224E-2</v>
      </c>
      <c r="M38" s="42">
        <f t="shared" si="1"/>
        <v>0</v>
      </c>
      <c r="N38" s="42">
        <f t="shared" si="2"/>
        <v>2.0072296640290224E-2</v>
      </c>
    </row>
    <row r="39" spans="1:14" s="29" customFormat="1" ht="72" customHeight="1" x14ac:dyDescent="0.2">
      <c r="A39" s="39" t="s">
        <v>117</v>
      </c>
      <c r="B39" s="19" t="s">
        <v>145</v>
      </c>
      <c r="C39" s="40">
        <f>D39+E39</f>
        <v>13945</v>
      </c>
      <c r="D39" s="40">
        <v>0</v>
      </c>
      <c r="E39" s="40">
        <v>13945</v>
      </c>
      <c r="F39" s="40">
        <f>G39+H39</f>
        <v>13767.08</v>
      </c>
      <c r="G39" s="40">
        <v>0</v>
      </c>
      <c r="H39" s="40">
        <v>13767.08</v>
      </c>
      <c r="I39" s="41">
        <f t="shared" si="7"/>
        <v>98.724130512728578</v>
      </c>
      <c r="J39" s="41"/>
      <c r="K39" s="41">
        <f t="shared" si="24"/>
        <v>98.724130512728578</v>
      </c>
      <c r="L39" s="42">
        <f>F39/$F$217*100</f>
        <v>0.20953282138526952</v>
      </c>
      <c r="M39" s="42">
        <f t="shared" si="1"/>
        <v>0</v>
      </c>
      <c r="N39" s="42">
        <f t="shared" si="2"/>
        <v>0.20953282138526952</v>
      </c>
    </row>
    <row r="40" spans="1:14" s="38" customFormat="1" ht="21.75" customHeight="1" x14ac:dyDescent="0.2">
      <c r="A40" s="33" t="s">
        <v>261</v>
      </c>
      <c r="B40" s="34" t="s">
        <v>255</v>
      </c>
      <c r="C40" s="37">
        <f>C41+C42</f>
        <v>10319</v>
      </c>
      <c r="D40" s="36">
        <f>D41+D42</f>
        <v>8500</v>
      </c>
      <c r="E40" s="36">
        <f>SUM(E41:E42)</f>
        <v>1819</v>
      </c>
      <c r="F40" s="36">
        <f t="shared" ref="F40:H40" si="25">SUM(F41:F42)</f>
        <v>11284.650000000001</v>
      </c>
      <c r="G40" s="36">
        <f>SUM(G41:G42)</f>
        <v>9260.4009999999998</v>
      </c>
      <c r="H40" s="36">
        <f t="shared" si="25"/>
        <v>2024.249</v>
      </c>
      <c r="I40" s="37">
        <f t="shared" ref="I40:I42" si="26">F40/C40*100</f>
        <v>109.35798042445974</v>
      </c>
      <c r="J40" s="37">
        <f t="shared" ref="J40" si="27">G40/D40*100</f>
        <v>108.94589411764706</v>
      </c>
      <c r="K40" s="37">
        <f t="shared" si="24"/>
        <v>111.2836173721825</v>
      </c>
      <c r="L40" s="37">
        <f>F40/F215*100</f>
        <v>-631.06196174924514</v>
      </c>
      <c r="M40" s="37">
        <f t="shared" si="1"/>
        <v>0.14094186629909694</v>
      </c>
      <c r="N40" s="37">
        <f t="shared" si="2"/>
        <v>3.0808755680675242E-2</v>
      </c>
    </row>
    <row r="41" spans="1:14" s="29" customFormat="1" ht="21.75" customHeight="1" x14ac:dyDescent="0.2">
      <c r="A41" s="53" t="s">
        <v>262</v>
      </c>
      <c r="B41" s="16" t="s">
        <v>272</v>
      </c>
      <c r="C41" s="40">
        <f t="shared" ref="C41:C42" si="28">D41+E41</f>
        <v>4485</v>
      </c>
      <c r="D41" s="40">
        <v>3800</v>
      </c>
      <c r="E41" s="40">
        <v>685</v>
      </c>
      <c r="F41" s="40">
        <f>G41+H41</f>
        <v>4572.991</v>
      </c>
      <c r="G41" s="40">
        <v>3881.864</v>
      </c>
      <c r="H41" s="40">
        <v>691.12699999999995</v>
      </c>
      <c r="I41" s="41">
        <f t="shared" si="26"/>
        <v>101.96189520624304</v>
      </c>
      <c r="J41" s="41">
        <f>G41/D41*100</f>
        <v>102.1543157894737</v>
      </c>
      <c r="K41" s="42">
        <f t="shared" si="24"/>
        <v>100.89445255474452</v>
      </c>
      <c r="L41" s="42">
        <f>F41/F215*100</f>
        <v>-255.73151772732356</v>
      </c>
      <c r="M41" s="42">
        <f t="shared" si="1"/>
        <v>5.9081367737668984E-2</v>
      </c>
      <c r="N41" s="42">
        <f t="shared" si="2"/>
        <v>1.0518845698981713E-2</v>
      </c>
    </row>
    <row r="42" spans="1:14" s="29" customFormat="1" ht="21.75" customHeight="1" x14ac:dyDescent="0.2">
      <c r="A42" s="53" t="s">
        <v>263</v>
      </c>
      <c r="B42" s="16" t="s">
        <v>273</v>
      </c>
      <c r="C42" s="40">
        <f t="shared" si="28"/>
        <v>5834</v>
      </c>
      <c r="D42" s="40">
        <v>4700</v>
      </c>
      <c r="E42" s="40">
        <v>1134</v>
      </c>
      <c r="F42" s="40">
        <f>G42+H42</f>
        <v>6711.6590000000006</v>
      </c>
      <c r="G42" s="40">
        <v>5378.5370000000003</v>
      </c>
      <c r="H42" s="40">
        <v>1333.1220000000001</v>
      </c>
      <c r="I42" s="41">
        <f t="shared" si="26"/>
        <v>115.04386355845047</v>
      </c>
      <c r="J42" s="41">
        <f>G42/D42*100</f>
        <v>114.43695744680851</v>
      </c>
      <c r="K42" s="41">
        <f t="shared" si="24"/>
        <v>117.55925925925928</v>
      </c>
      <c r="L42" s="42">
        <f>F42/F215*100</f>
        <v>-375.33044402192155</v>
      </c>
      <c r="M42" s="42">
        <f t="shared" si="1"/>
        <v>8.186049856142795E-2</v>
      </c>
      <c r="N42" s="42">
        <f t="shared" si="2"/>
        <v>2.0289909981693527E-2</v>
      </c>
    </row>
    <row r="43" spans="1:14" s="38" customFormat="1" ht="23.25" customHeight="1" x14ac:dyDescent="0.2">
      <c r="A43" s="33" t="s">
        <v>35</v>
      </c>
      <c r="B43" s="34" t="s">
        <v>18</v>
      </c>
      <c r="C43" s="35">
        <f>C44+C45+C46+C47+C48+C49</f>
        <v>40645</v>
      </c>
      <c r="D43" s="36">
        <f t="shared" ref="D43" si="29">SUM(D44:D48)</f>
        <v>19130</v>
      </c>
      <c r="E43" s="36">
        <f>SUM(E44:E49)</f>
        <v>21515</v>
      </c>
      <c r="F43" s="36">
        <f>SUM(F44:F49)</f>
        <v>42444.979999999996</v>
      </c>
      <c r="G43" s="36">
        <f>SUM(G44:G49)</f>
        <v>20006.623</v>
      </c>
      <c r="H43" s="36">
        <f>SUM(H44:H49)</f>
        <v>22438.357</v>
      </c>
      <c r="I43" s="35">
        <f t="shared" si="7"/>
        <v>104.42853979579283</v>
      </c>
      <c r="J43" s="35">
        <f t="shared" si="8"/>
        <v>104.58245164662834</v>
      </c>
      <c r="K43" s="35">
        <f t="shared" si="24"/>
        <v>104.29168951894027</v>
      </c>
      <c r="L43" s="37">
        <f>F43/F217*100</f>
        <v>0.64600600948358966</v>
      </c>
      <c r="M43" s="37">
        <f t="shared" si="1"/>
        <v>0.30449769766583951</v>
      </c>
      <c r="N43" s="37">
        <f t="shared" si="2"/>
        <v>0.34150831181775021</v>
      </c>
    </row>
    <row r="44" spans="1:14" s="29" customFormat="1" ht="61.5" customHeight="1" x14ac:dyDescent="0.2">
      <c r="A44" s="39" t="s">
        <v>104</v>
      </c>
      <c r="B44" s="19" t="s">
        <v>139</v>
      </c>
      <c r="C44" s="40">
        <f>D44</f>
        <v>18600</v>
      </c>
      <c r="D44" s="40">
        <v>18600</v>
      </c>
      <c r="E44" s="40">
        <v>0</v>
      </c>
      <c r="F44" s="40">
        <f>G44</f>
        <v>19094.831999999999</v>
      </c>
      <c r="G44" s="40">
        <v>19094.831999999999</v>
      </c>
      <c r="H44" s="40">
        <v>0</v>
      </c>
      <c r="I44" s="41">
        <f t="shared" si="7"/>
        <v>102.66038709677419</v>
      </c>
      <c r="J44" s="41">
        <f t="shared" si="8"/>
        <v>102.66038709677419</v>
      </c>
      <c r="K44" s="41"/>
      <c r="L44" s="42">
        <f>F44/F217*100</f>
        <v>0.29062038012692082</v>
      </c>
      <c r="M44" s="42">
        <f t="shared" ref="M44:M80" si="30">G44/$F$217*100</f>
        <v>0.29062038012692082</v>
      </c>
      <c r="N44" s="42">
        <f t="shared" ref="N44:N80" si="31">H44/$F$217*100</f>
        <v>0</v>
      </c>
    </row>
    <row r="45" spans="1:14" s="29" customFormat="1" ht="56.25" customHeight="1" x14ac:dyDescent="0.2">
      <c r="A45" s="39" t="s">
        <v>105</v>
      </c>
      <c r="B45" s="19" t="s">
        <v>140</v>
      </c>
      <c r="C45" s="40">
        <f>E45</f>
        <v>444</v>
      </c>
      <c r="D45" s="40">
        <v>0</v>
      </c>
      <c r="E45" s="40">
        <v>444</v>
      </c>
      <c r="F45" s="40">
        <f>H45</f>
        <v>335.77800000000002</v>
      </c>
      <c r="G45" s="40">
        <v>0</v>
      </c>
      <c r="H45" s="40">
        <v>335.77800000000002</v>
      </c>
      <c r="I45" s="41">
        <f t="shared" si="7"/>
        <v>75.62567567567568</v>
      </c>
      <c r="J45" s="41"/>
      <c r="K45" s="41">
        <f>H45/E45*100</f>
        <v>75.62567567567568</v>
      </c>
      <c r="L45" s="42">
        <f>F45/F217*100</f>
        <v>5.1104890578904921E-3</v>
      </c>
      <c r="M45" s="42">
        <f t="shared" si="30"/>
        <v>0</v>
      </c>
      <c r="N45" s="42">
        <f t="shared" si="31"/>
        <v>5.1104890578904921E-3</v>
      </c>
    </row>
    <row r="46" spans="1:14" s="29" customFormat="1" ht="57.2" customHeight="1" x14ac:dyDescent="0.2">
      <c r="A46" s="39" t="s">
        <v>108</v>
      </c>
      <c r="B46" s="19" t="s">
        <v>141</v>
      </c>
      <c r="C46" s="40">
        <f>E46</f>
        <v>17870</v>
      </c>
      <c r="D46" s="40">
        <v>0</v>
      </c>
      <c r="E46" s="40">
        <v>17870</v>
      </c>
      <c r="F46" s="40">
        <f>H46</f>
        <v>19123.126</v>
      </c>
      <c r="G46" s="40">
        <v>0</v>
      </c>
      <c r="H46" s="40">
        <v>19123.126</v>
      </c>
      <c r="I46" s="41">
        <f t="shared" si="7"/>
        <v>107.01245663122552</v>
      </c>
      <c r="J46" s="41"/>
      <c r="K46" s="41">
        <f t="shared" ref="K46:K50" si="32">H46/E46*100</f>
        <v>107.01245663122552</v>
      </c>
      <c r="L46" s="42">
        <f t="shared" ref="L46:L52" si="33">F46/$F$217*100</f>
        <v>0.29105101041658826</v>
      </c>
      <c r="M46" s="42">
        <f t="shared" si="30"/>
        <v>0</v>
      </c>
      <c r="N46" s="42">
        <f t="shared" si="31"/>
        <v>0.29105101041658826</v>
      </c>
    </row>
    <row r="47" spans="1:14" s="29" customFormat="1" ht="52.5" customHeight="1" x14ac:dyDescent="0.2">
      <c r="A47" s="39" t="s">
        <v>106</v>
      </c>
      <c r="B47" s="19" t="s">
        <v>142</v>
      </c>
      <c r="C47" s="40">
        <f>D47</f>
        <v>530</v>
      </c>
      <c r="D47" s="40">
        <v>530</v>
      </c>
      <c r="E47" s="40">
        <v>0</v>
      </c>
      <c r="F47" s="40">
        <f>G47</f>
        <v>911.79100000000005</v>
      </c>
      <c r="G47" s="40">
        <v>911.79100000000005</v>
      </c>
      <c r="H47" s="40">
        <v>0</v>
      </c>
      <c r="I47" s="41">
        <f t="shared" si="7"/>
        <v>172.03603773584905</v>
      </c>
      <c r="J47" s="41">
        <f t="shared" si="8"/>
        <v>172.03603773584905</v>
      </c>
      <c r="K47" s="41"/>
      <c r="L47" s="42">
        <f t="shared" si="33"/>
        <v>1.387731753891866E-2</v>
      </c>
      <c r="M47" s="42">
        <f t="shared" si="30"/>
        <v>1.387731753891866E-2</v>
      </c>
      <c r="N47" s="42">
        <f t="shared" si="31"/>
        <v>0</v>
      </c>
    </row>
    <row r="48" spans="1:14" s="29" customFormat="1" ht="54.75" customHeight="1" x14ac:dyDescent="0.2">
      <c r="A48" s="39" t="s">
        <v>107</v>
      </c>
      <c r="B48" s="19" t="s">
        <v>143</v>
      </c>
      <c r="C48" s="40">
        <f>E48</f>
        <v>281</v>
      </c>
      <c r="D48" s="40">
        <v>0</v>
      </c>
      <c r="E48" s="40">
        <v>281</v>
      </c>
      <c r="F48" s="40">
        <f>H48</f>
        <v>190.774</v>
      </c>
      <c r="G48" s="40">
        <v>0</v>
      </c>
      <c r="H48" s="40">
        <v>190.774</v>
      </c>
      <c r="I48" s="41">
        <f t="shared" si="7"/>
        <v>67.891103202846978</v>
      </c>
      <c r="J48" s="41"/>
      <c r="K48" s="41">
        <f t="shared" si="32"/>
        <v>67.891103202846978</v>
      </c>
      <c r="L48" s="42">
        <f t="shared" si="33"/>
        <v>2.9035506779181504E-3</v>
      </c>
      <c r="M48" s="42">
        <f t="shared" si="30"/>
        <v>0</v>
      </c>
      <c r="N48" s="42">
        <f t="shared" si="31"/>
        <v>2.9035506779181504E-3</v>
      </c>
    </row>
    <row r="49" spans="1:14" s="29" customFormat="1" ht="55.5" customHeight="1" x14ac:dyDescent="0.2">
      <c r="A49" s="39" t="s">
        <v>109</v>
      </c>
      <c r="B49" s="19" t="s">
        <v>144</v>
      </c>
      <c r="C49" s="40">
        <f>E49</f>
        <v>2920</v>
      </c>
      <c r="D49" s="40">
        <v>0</v>
      </c>
      <c r="E49" s="40">
        <v>2920</v>
      </c>
      <c r="F49" s="40">
        <f>H49</f>
        <v>2788.6790000000001</v>
      </c>
      <c r="G49" s="40">
        <v>0</v>
      </c>
      <c r="H49" s="40">
        <v>2788.6790000000001</v>
      </c>
      <c r="I49" s="41">
        <f t="shared" si="7"/>
        <v>95.502705479452061</v>
      </c>
      <c r="J49" s="41"/>
      <c r="K49" s="41">
        <f t="shared" si="32"/>
        <v>95.502705479452061</v>
      </c>
      <c r="L49" s="42">
        <f t="shared" si="33"/>
        <v>4.2443261665353296E-2</v>
      </c>
      <c r="M49" s="42">
        <f t="shared" si="30"/>
        <v>0</v>
      </c>
      <c r="N49" s="42">
        <f t="shared" si="31"/>
        <v>4.2443261665353296E-2</v>
      </c>
    </row>
    <row r="50" spans="1:14" s="29" customFormat="1" ht="21.2" customHeight="1" x14ac:dyDescent="0.2">
      <c r="A50" s="30" t="s">
        <v>19</v>
      </c>
      <c r="B50" s="31" t="s">
        <v>62</v>
      </c>
      <c r="C50" s="32">
        <f t="shared" ref="C50:H50" si="34">C51+C52</f>
        <v>3533</v>
      </c>
      <c r="D50" s="32">
        <f t="shared" si="34"/>
        <v>3500</v>
      </c>
      <c r="E50" s="32">
        <f t="shared" si="34"/>
        <v>33</v>
      </c>
      <c r="F50" s="32">
        <f t="shared" si="34"/>
        <v>3705.511</v>
      </c>
      <c r="G50" s="32">
        <f t="shared" si="34"/>
        <v>3673.9110000000001</v>
      </c>
      <c r="H50" s="32">
        <f t="shared" si="34"/>
        <v>31.6</v>
      </c>
      <c r="I50" s="32">
        <f t="shared" si="7"/>
        <v>104.88284743843759</v>
      </c>
      <c r="J50" s="32">
        <f t="shared" si="8"/>
        <v>104.9688857142857</v>
      </c>
      <c r="K50" s="32">
        <f t="shared" si="32"/>
        <v>95.757575757575765</v>
      </c>
      <c r="L50" s="32">
        <f t="shared" si="33"/>
        <v>5.6397302442068441E-2</v>
      </c>
      <c r="M50" s="32">
        <f t="shared" si="30"/>
        <v>5.5916355345387476E-2</v>
      </c>
      <c r="N50" s="32">
        <f t="shared" si="31"/>
        <v>4.8094709668096051E-4</v>
      </c>
    </row>
    <row r="51" spans="1:14" s="29" customFormat="1" ht="72" customHeight="1" x14ac:dyDescent="0.2">
      <c r="A51" s="39" t="s">
        <v>20</v>
      </c>
      <c r="B51" s="19" t="s">
        <v>63</v>
      </c>
      <c r="C51" s="40">
        <f>D51+E51</f>
        <v>3500</v>
      </c>
      <c r="D51" s="40">
        <v>3500</v>
      </c>
      <c r="E51" s="40">
        <v>0</v>
      </c>
      <c r="F51" s="40">
        <f>G51+H51</f>
        <v>3673.9110000000001</v>
      </c>
      <c r="G51" s="40">
        <v>3673.9110000000001</v>
      </c>
      <c r="H51" s="40">
        <v>0</v>
      </c>
      <c r="I51" s="41">
        <f t="shared" si="7"/>
        <v>104.9688857142857</v>
      </c>
      <c r="J51" s="41">
        <f t="shared" si="8"/>
        <v>104.9688857142857</v>
      </c>
      <c r="K51" s="41"/>
      <c r="L51" s="42">
        <f t="shared" si="33"/>
        <v>5.5916355345387476E-2</v>
      </c>
      <c r="M51" s="42">
        <f t="shared" si="30"/>
        <v>5.5916355345387476E-2</v>
      </c>
      <c r="N51" s="42">
        <f t="shared" si="31"/>
        <v>0</v>
      </c>
    </row>
    <row r="52" spans="1:14" s="29" customFormat="1" ht="99.75" customHeight="1" x14ac:dyDescent="0.2">
      <c r="A52" s="39" t="s">
        <v>69</v>
      </c>
      <c r="B52" s="19" t="s">
        <v>70</v>
      </c>
      <c r="C52" s="40">
        <f>D52+E52</f>
        <v>33</v>
      </c>
      <c r="D52" s="40">
        <v>0</v>
      </c>
      <c r="E52" s="40">
        <v>33</v>
      </c>
      <c r="F52" s="40">
        <f>G52+H52</f>
        <v>31.6</v>
      </c>
      <c r="G52" s="40">
        <v>0</v>
      </c>
      <c r="H52" s="40">
        <v>31.6</v>
      </c>
      <c r="I52" s="41">
        <f t="shared" si="7"/>
        <v>95.757575757575765</v>
      </c>
      <c r="J52" s="41"/>
      <c r="K52" s="41">
        <f>H52/E52*100</f>
        <v>95.757575757575765</v>
      </c>
      <c r="L52" s="42">
        <f t="shared" si="33"/>
        <v>4.8094709668096051E-4</v>
      </c>
      <c r="M52" s="42">
        <f t="shared" si="30"/>
        <v>0</v>
      </c>
      <c r="N52" s="42">
        <f t="shared" si="31"/>
        <v>4.8094709668096051E-4</v>
      </c>
    </row>
    <row r="53" spans="1:14" s="49" customFormat="1" ht="69" customHeight="1" x14ac:dyDescent="0.2">
      <c r="A53" s="45" t="s">
        <v>21</v>
      </c>
      <c r="B53" s="20" t="s">
        <v>75</v>
      </c>
      <c r="C53" s="47">
        <f>D53+E53</f>
        <v>713661</v>
      </c>
      <c r="D53" s="32">
        <f>D54+D55+D56+D73</f>
        <v>649713</v>
      </c>
      <c r="E53" s="32">
        <f>E54+E55+E56+E73</f>
        <v>63948</v>
      </c>
      <c r="F53" s="32">
        <f>G53+H53</f>
        <v>794539.821</v>
      </c>
      <c r="G53" s="32">
        <f>G54+G55+G56+G73</f>
        <v>728884.02300000004</v>
      </c>
      <c r="H53" s="32">
        <f>H54+H55+H56+H73</f>
        <v>65655.79800000001</v>
      </c>
      <c r="I53" s="47">
        <f t="shared" si="7"/>
        <v>111.33294673521461</v>
      </c>
      <c r="J53" s="47">
        <f t="shared" si="8"/>
        <v>112.18553776821459</v>
      </c>
      <c r="K53" s="47">
        <f>H53/E53*100</f>
        <v>102.67060424094578</v>
      </c>
      <c r="L53" s="47">
        <f>F53/F217*100</f>
        <v>12.092772788207595</v>
      </c>
      <c r="M53" s="47">
        <f t="shared" si="30"/>
        <v>11.093501730347736</v>
      </c>
      <c r="N53" s="47">
        <f t="shared" si="31"/>
        <v>0.99927105785986114</v>
      </c>
    </row>
    <row r="54" spans="1:14" s="29" customFormat="1" ht="89.25" x14ac:dyDescent="0.2">
      <c r="A54" s="53" t="s">
        <v>94</v>
      </c>
      <c r="B54" s="54" t="s">
        <v>246</v>
      </c>
      <c r="C54" s="42">
        <f>D54</f>
        <v>0</v>
      </c>
      <c r="D54" s="40">
        <v>0</v>
      </c>
      <c r="E54" s="40">
        <v>0</v>
      </c>
      <c r="F54" s="40">
        <f>G54</f>
        <v>286.83999999999997</v>
      </c>
      <c r="G54" s="40">
        <v>286.83999999999997</v>
      </c>
      <c r="H54" s="40">
        <v>0</v>
      </c>
      <c r="I54" s="55"/>
      <c r="J54" s="55"/>
      <c r="K54" s="55"/>
      <c r="L54" s="42">
        <f t="shared" ref="L54:L76" si="35">F54/$F$217*100</f>
        <v>4.3656602915179334E-3</v>
      </c>
      <c r="M54" s="42">
        <f t="shared" si="30"/>
        <v>4.3656602915179334E-3</v>
      </c>
      <c r="N54" s="42">
        <f t="shared" si="31"/>
        <v>0</v>
      </c>
    </row>
    <row r="55" spans="1:14" s="29" customFormat="1" ht="57.2" customHeight="1" x14ac:dyDescent="0.2">
      <c r="A55" s="53" t="s">
        <v>57</v>
      </c>
      <c r="B55" s="16" t="s">
        <v>58</v>
      </c>
      <c r="C55" s="42">
        <f>D55</f>
        <v>0</v>
      </c>
      <c r="D55" s="40">
        <v>0</v>
      </c>
      <c r="E55" s="40">
        <v>0</v>
      </c>
      <c r="F55" s="40">
        <f>G55</f>
        <v>1.526</v>
      </c>
      <c r="G55" s="40">
        <v>1.526</v>
      </c>
      <c r="H55" s="40">
        <v>0</v>
      </c>
      <c r="I55" s="41"/>
      <c r="J55" s="41"/>
      <c r="K55" s="41"/>
      <c r="L55" s="42">
        <f t="shared" si="35"/>
        <v>2.3225483213137522E-5</v>
      </c>
      <c r="M55" s="42">
        <f t="shared" si="30"/>
        <v>2.3225483213137522E-5</v>
      </c>
      <c r="N55" s="42">
        <f t="shared" si="31"/>
        <v>0</v>
      </c>
    </row>
    <row r="56" spans="1:14" s="38" customFormat="1" ht="144" customHeight="1" x14ac:dyDescent="0.2">
      <c r="A56" s="33" t="s">
        <v>22</v>
      </c>
      <c r="B56" s="34" t="s">
        <v>247</v>
      </c>
      <c r="C56" s="35">
        <f>C57+C61+C63+C68</f>
        <v>700047</v>
      </c>
      <c r="D56" s="36">
        <f>D57+D60+D63+D67+D69</f>
        <v>645813</v>
      </c>
      <c r="E56" s="36">
        <f>E57+E60+E63+E67+E69</f>
        <v>56237</v>
      </c>
      <c r="F56" s="36">
        <f>F57+F63+F61</f>
        <v>779663.70200000016</v>
      </c>
      <c r="G56" s="36">
        <f>G57+G60+G63+G67+G69+G71</f>
        <v>724490.44900000002</v>
      </c>
      <c r="H56" s="36">
        <f>H57+H60+H63+H67+H69</f>
        <v>57343.811000000002</v>
      </c>
      <c r="I56" s="35">
        <f t="shared" si="7"/>
        <v>111.37305095229321</v>
      </c>
      <c r="J56" s="35">
        <f t="shared" si="8"/>
        <v>112.18269824237048</v>
      </c>
      <c r="K56" s="35">
        <f>H56/E56*100</f>
        <v>101.96811885413517</v>
      </c>
      <c r="L56" s="37">
        <f t="shared" si="35"/>
        <v>11.866360565330051</v>
      </c>
      <c r="M56" s="37">
        <f t="shared" si="30"/>
        <v>11.026632215811249</v>
      </c>
      <c r="N56" s="37">
        <f t="shared" si="31"/>
        <v>0.87276390547695337</v>
      </c>
    </row>
    <row r="57" spans="1:14" s="38" customFormat="1" ht="99.75" customHeight="1" x14ac:dyDescent="0.2">
      <c r="A57" s="33" t="s">
        <v>50</v>
      </c>
      <c r="B57" s="34" t="s">
        <v>64</v>
      </c>
      <c r="C57" s="35">
        <f>SUM(C58:C59)</f>
        <v>579521</v>
      </c>
      <c r="D57" s="36">
        <f>D58+D59</f>
        <v>525810</v>
      </c>
      <c r="E57" s="36">
        <f>E58+E59</f>
        <v>53711</v>
      </c>
      <c r="F57" s="36">
        <f>SUM(F58:F59)</f>
        <v>657914.41600000008</v>
      </c>
      <c r="G57" s="36">
        <f>SUM(G58:G59)</f>
        <v>603196.28200000001</v>
      </c>
      <c r="H57" s="36">
        <f>SUM(H58:H59)</f>
        <v>54718.133999999998</v>
      </c>
      <c r="I57" s="35">
        <f t="shared" si="7"/>
        <v>113.52727787258789</v>
      </c>
      <c r="J57" s="35">
        <f t="shared" si="8"/>
        <v>114.717537133185</v>
      </c>
      <c r="K57" s="35">
        <f>H57/E57*100</f>
        <v>101.87509821079482</v>
      </c>
      <c r="L57" s="37">
        <f t="shared" si="35"/>
        <v>10.013355324042712</v>
      </c>
      <c r="M57" s="37">
        <f t="shared" si="30"/>
        <v>9.1805538150838562</v>
      </c>
      <c r="N57" s="37">
        <f t="shared" si="31"/>
        <v>0.83280150895885285</v>
      </c>
    </row>
    <row r="58" spans="1:14" s="29" customFormat="1" ht="132.75" customHeight="1" x14ac:dyDescent="0.2">
      <c r="A58" s="39" t="s">
        <v>110</v>
      </c>
      <c r="B58" s="19" t="s">
        <v>199</v>
      </c>
      <c r="C58" s="40">
        <f>D58+E58</f>
        <v>466950</v>
      </c>
      <c r="D58" s="40">
        <v>466950</v>
      </c>
      <c r="E58" s="40">
        <v>0</v>
      </c>
      <c r="F58" s="40">
        <f>G58+H58</f>
        <v>548478.14800000004</v>
      </c>
      <c r="G58" s="40">
        <v>548478.14800000004</v>
      </c>
      <c r="H58" s="40">
        <v>0</v>
      </c>
      <c r="I58" s="41">
        <f t="shared" si="7"/>
        <v>117.45971688617627</v>
      </c>
      <c r="J58" s="41">
        <f t="shared" si="8"/>
        <v>117.45971688617627</v>
      </c>
      <c r="K58" s="41"/>
      <c r="L58" s="42">
        <f t="shared" si="35"/>
        <v>8.3477523061250061</v>
      </c>
      <c r="M58" s="42">
        <f t="shared" si="30"/>
        <v>8.3477523061250061</v>
      </c>
      <c r="N58" s="42">
        <f t="shared" si="31"/>
        <v>0</v>
      </c>
    </row>
    <row r="59" spans="1:14" s="29" customFormat="1" ht="113.25" customHeight="1" x14ac:dyDescent="0.2">
      <c r="A59" s="39" t="s">
        <v>111</v>
      </c>
      <c r="B59" s="19" t="s">
        <v>148</v>
      </c>
      <c r="C59" s="40">
        <f>D59+E59</f>
        <v>112571</v>
      </c>
      <c r="D59" s="40">
        <f>22630+35700+530</f>
        <v>58860</v>
      </c>
      <c r="E59" s="40">
        <v>53711</v>
      </c>
      <c r="F59" s="40">
        <f>G59+H59</f>
        <v>109436.268</v>
      </c>
      <c r="G59" s="40">
        <v>54718.133999999998</v>
      </c>
      <c r="H59" s="40">
        <v>54718.133999999998</v>
      </c>
      <c r="I59" s="41">
        <f t="shared" si="7"/>
        <v>97.215328992369251</v>
      </c>
      <c r="J59" s="41">
        <f t="shared" si="8"/>
        <v>92.963190621814476</v>
      </c>
      <c r="K59" s="41">
        <f t="shared" ref="K59" si="36">H59/E59*100</f>
        <v>101.87509821079482</v>
      </c>
      <c r="L59" s="42">
        <f t="shared" si="35"/>
        <v>1.6656030179177057</v>
      </c>
      <c r="M59" s="42">
        <f t="shared" si="30"/>
        <v>0.83280150895885285</v>
      </c>
      <c r="N59" s="42">
        <f t="shared" si="31"/>
        <v>0.83280150895885285</v>
      </c>
    </row>
    <row r="60" spans="1:14" s="38" customFormat="1" ht="132.75" customHeight="1" x14ac:dyDescent="0.2">
      <c r="A60" s="33" t="s">
        <v>324</v>
      </c>
      <c r="B60" s="34" t="s">
        <v>331</v>
      </c>
      <c r="C60" s="37">
        <f>D60+E60</f>
        <v>3000</v>
      </c>
      <c r="D60" s="36">
        <f>D61</f>
        <v>3000</v>
      </c>
      <c r="E60" s="36">
        <f>E61+E62</f>
        <v>0</v>
      </c>
      <c r="F60" s="36">
        <f>G60+H60</f>
        <v>3706.13</v>
      </c>
      <c r="G60" s="36">
        <f>G61</f>
        <v>3717.692</v>
      </c>
      <c r="H60" s="36">
        <f>H61+H62</f>
        <v>-11.561999999999999</v>
      </c>
      <c r="I60" s="35">
        <f t="shared" ref="I60:I62" si="37">F60/C60*100</f>
        <v>123.53766666666668</v>
      </c>
      <c r="J60" s="35">
        <f t="shared" ref="J60:J62" si="38">G60/D60*100</f>
        <v>123.92306666666666</v>
      </c>
      <c r="K60" s="35"/>
      <c r="L60" s="37">
        <f t="shared" si="35"/>
        <v>5.6406723526019241E-2</v>
      </c>
      <c r="M60" s="37">
        <f t="shared" si="30"/>
        <v>5.6582695371963081E-2</v>
      </c>
      <c r="N60" s="37">
        <f t="shared" si="31"/>
        <v>-1.7597184594383749E-4</v>
      </c>
    </row>
    <row r="61" spans="1:14" s="29" customFormat="1" ht="111.75" customHeight="1" x14ac:dyDescent="0.2">
      <c r="A61" s="39" t="s">
        <v>164</v>
      </c>
      <c r="B61" s="19" t="s">
        <v>163</v>
      </c>
      <c r="C61" s="40">
        <f>D61+E61</f>
        <v>3000</v>
      </c>
      <c r="D61" s="40">
        <v>3000</v>
      </c>
      <c r="E61" s="40">
        <v>0</v>
      </c>
      <c r="F61" s="40">
        <f>G61+H61</f>
        <v>3717.692</v>
      </c>
      <c r="G61" s="40">
        <v>3717.692</v>
      </c>
      <c r="H61" s="40">
        <v>0</v>
      </c>
      <c r="I61" s="41">
        <f t="shared" si="37"/>
        <v>123.92306666666666</v>
      </c>
      <c r="J61" s="41">
        <f t="shared" si="38"/>
        <v>123.92306666666666</v>
      </c>
      <c r="K61" s="41"/>
      <c r="L61" s="42">
        <f t="shared" si="35"/>
        <v>5.6582695371963081E-2</v>
      </c>
      <c r="M61" s="42">
        <f t="shared" si="30"/>
        <v>5.6582695371963081E-2</v>
      </c>
      <c r="N61" s="42">
        <f t="shared" si="31"/>
        <v>0</v>
      </c>
    </row>
    <row r="62" spans="1:14" s="29" customFormat="1" ht="99" customHeight="1" x14ac:dyDescent="0.2">
      <c r="A62" s="39" t="s">
        <v>371</v>
      </c>
      <c r="B62" s="19" t="s">
        <v>375</v>
      </c>
      <c r="C62" s="40">
        <f>D62+E62</f>
        <v>0</v>
      </c>
      <c r="D62" s="40">
        <v>0</v>
      </c>
      <c r="E62" s="40">
        <v>0</v>
      </c>
      <c r="F62" s="40">
        <f>G62+H62</f>
        <v>-11.561999999999999</v>
      </c>
      <c r="G62" s="40">
        <v>0</v>
      </c>
      <c r="H62" s="40">
        <v>-11.561999999999999</v>
      </c>
      <c r="I62" s="41" t="e">
        <f t="shared" si="37"/>
        <v>#DIV/0!</v>
      </c>
      <c r="J62" s="41" t="e">
        <f t="shared" si="38"/>
        <v>#DIV/0!</v>
      </c>
      <c r="K62" s="41"/>
      <c r="L62" s="42">
        <f t="shared" si="35"/>
        <v>-1.7597184594383749E-4</v>
      </c>
      <c r="M62" s="42">
        <f t="shared" si="30"/>
        <v>0</v>
      </c>
      <c r="N62" s="42">
        <f t="shared" si="31"/>
        <v>-1.7597184594383749E-4</v>
      </c>
    </row>
    <row r="63" spans="1:14" s="38" customFormat="1" ht="149.25" customHeight="1" x14ac:dyDescent="0.2">
      <c r="A63" s="33" t="s">
        <v>65</v>
      </c>
      <c r="B63" s="34" t="s">
        <v>332</v>
      </c>
      <c r="C63" s="35">
        <f>C64+E63</f>
        <v>117413</v>
      </c>
      <c r="D63" s="36">
        <f>D64+D65+D66</f>
        <v>115000</v>
      </c>
      <c r="E63" s="36">
        <f>E64+E65+E66</f>
        <v>2413</v>
      </c>
      <c r="F63" s="36">
        <f>F64+H63</f>
        <v>118031.594</v>
      </c>
      <c r="G63" s="36">
        <f>G64+G65+G66</f>
        <v>115509.496</v>
      </c>
      <c r="H63" s="36">
        <f>H64+H65+H66</f>
        <v>2522.098</v>
      </c>
      <c r="I63" s="35">
        <f t="shared" si="7"/>
        <v>100.5268530741911</v>
      </c>
      <c r="J63" s="35">
        <f t="shared" si="8"/>
        <v>100.44304</v>
      </c>
      <c r="K63" s="35">
        <f>H63/E63*100</f>
        <v>104.52125984251967</v>
      </c>
      <c r="L63" s="37">
        <f t="shared" si="35"/>
        <v>1.7964225459153758</v>
      </c>
      <c r="M63" s="37">
        <f t="shared" si="30"/>
        <v>1.7580366057050953</v>
      </c>
      <c r="N63" s="37">
        <f t="shared" si="31"/>
        <v>3.8385940210280287E-2</v>
      </c>
    </row>
    <row r="64" spans="1:14" s="29" customFormat="1" ht="101.25" customHeight="1" x14ac:dyDescent="0.2">
      <c r="A64" s="39" t="s">
        <v>38</v>
      </c>
      <c r="B64" s="19" t="s">
        <v>165</v>
      </c>
      <c r="C64" s="40">
        <f t="shared" ref="C64:C70" si="39">D64+E64</f>
        <v>115000</v>
      </c>
      <c r="D64" s="40">
        <v>115000</v>
      </c>
      <c r="E64" s="40">
        <v>0</v>
      </c>
      <c r="F64" s="40">
        <f t="shared" ref="F64:F70" si="40">G64+H64</f>
        <v>115509.496</v>
      </c>
      <c r="G64" s="40">
        <v>115509.496</v>
      </c>
      <c r="H64" s="40">
        <v>0</v>
      </c>
      <c r="I64" s="41">
        <f t="shared" ref="I64:I67" si="41">F64/C64*100</f>
        <v>100.44304</v>
      </c>
      <c r="J64" s="41">
        <f t="shared" ref="J64" si="42">G64/D64*100</f>
        <v>100.44304</v>
      </c>
      <c r="K64" s="41"/>
      <c r="L64" s="42">
        <f t="shared" si="35"/>
        <v>1.7580366057050953</v>
      </c>
      <c r="M64" s="42">
        <f t="shared" si="30"/>
        <v>1.7580366057050953</v>
      </c>
      <c r="N64" s="42">
        <f t="shared" si="31"/>
        <v>0</v>
      </c>
    </row>
    <row r="65" spans="1:14" s="29" customFormat="1" ht="93.75" customHeight="1" x14ac:dyDescent="0.2">
      <c r="A65" s="39" t="s">
        <v>77</v>
      </c>
      <c r="B65" s="19" t="s">
        <v>248</v>
      </c>
      <c r="C65" s="40">
        <f t="shared" si="39"/>
        <v>823</v>
      </c>
      <c r="D65" s="40">
        <v>0</v>
      </c>
      <c r="E65" s="40">
        <v>823</v>
      </c>
      <c r="F65" s="40">
        <f t="shared" si="40"/>
        <v>841.30499999999995</v>
      </c>
      <c r="G65" s="40">
        <v>0</v>
      </c>
      <c r="H65" s="40">
        <v>841.30499999999995</v>
      </c>
      <c r="I65" s="41">
        <f t="shared" si="41"/>
        <v>102.22417982989064</v>
      </c>
      <c r="J65" s="41"/>
      <c r="K65" s="41">
        <f t="shared" ref="K65:K66" si="43">H65/E65*100</f>
        <v>102.22417982989064</v>
      </c>
      <c r="L65" s="42">
        <f t="shared" si="35"/>
        <v>1.2804531556113148E-2</v>
      </c>
      <c r="M65" s="42">
        <f t="shared" si="30"/>
        <v>0</v>
      </c>
      <c r="N65" s="42">
        <f t="shared" si="31"/>
        <v>1.2804531556113148E-2</v>
      </c>
    </row>
    <row r="66" spans="1:14" s="29" customFormat="1" ht="94.7" customHeight="1" x14ac:dyDescent="0.2">
      <c r="A66" s="39" t="s">
        <v>116</v>
      </c>
      <c r="B66" s="19" t="s">
        <v>249</v>
      </c>
      <c r="C66" s="40">
        <f t="shared" si="39"/>
        <v>1590</v>
      </c>
      <c r="D66" s="40">
        <v>0</v>
      </c>
      <c r="E66" s="40">
        <v>1590</v>
      </c>
      <c r="F66" s="40">
        <f t="shared" si="40"/>
        <v>1680.7929999999999</v>
      </c>
      <c r="G66" s="40">
        <v>0</v>
      </c>
      <c r="H66" s="40">
        <v>1680.7929999999999</v>
      </c>
      <c r="I66" s="41">
        <f t="shared" si="41"/>
        <v>105.71025157232702</v>
      </c>
      <c r="J66" s="41"/>
      <c r="K66" s="41">
        <f t="shared" si="43"/>
        <v>105.71025157232702</v>
      </c>
      <c r="L66" s="42">
        <f t="shared" si="35"/>
        <v>2.5581408654167137E-2</v>
      </c>
      <c r="M66" s="42">
        <f t="shared" si="30"/>
        <v>0</v>
      </c>
      <c r="N66" s="42">
        <f t="shared" si="31"/>
        <v>2.5581408654167137E-2</v>
      </c>
    </row>
    <row r="67" spans="1:14" s="38" customFormat="1" ht="65.25" customHeight="1" x14ac:dyDescent="0.2">
      <c r="A67" s="33" t="s">
        <v>325</v>
      </c>
      <c r="B67" s="34" t="s">
        <v>333</v>
      </c>
      <c r="C67" s="37">
        <f t="shared" si="39"/>
        <v>113</v>
      </c>
      <c r="D67" s="36">
        <f>D68</f>
        <v>0</v>
      </c>
      <c r="E67" s="36">
        <f>E68</f>
        <v>113</v>
      </c>
      <c r="F67" s="36">
        <f t="shared" si="40"/>
        <v>115.14100000000001</v>
      </c>
      <c r="G67" s="36">
        <f>G68</f>
        <v>0</v>
      </c>
      <c r="H67" s="36">
        <f>H68</f>
        <v>115.14100000000001</v>
      </c>
      <c r="I67" s="35">
        <f t="shared" si="41"/>
        <v>101.89469026548672</v>
      </c>
      <c r="J67" s="35"/>
      <c r="K67" s="35">
        <f>H67/E67*100</f>
        <v>101.89469026548672</v>
      </c>
      <c r="L67" s="37">
        <f t="shared" si="35"/>
        <v>1.7524281537640023E-3</v>
      </c>
      <c r="M67" s="37">
        <f t="shared" si="30"/>
        <v>0</v>
      </c>
      <c r="N67" s="37">
        <f t="shared" si="31"/>
        <v>1.7524281537640023E-3</v>
      </c>
    </row>
    <row r="68" spans="1:14" s="29" customFormat="1" ht="48.75" customHeight="1" x14ac:dyDescent="0.2">
      <c r="A68" s="39" t="s">
        <v>99</v>
      </c>
      <c r="B68" s="56" t="s">
        <v>166</v>
      </c>
      <c r="C68" s="40">
        <f t="shared" si="39"/>
        <v>113</v>
      </c>
      <c r="D68" s="40">
        <v>0</v>
      </c>
      <c r="E68" s="40">
        <v>113</v>
      </c>
      <c r="F68" s="40">
        <f t="shared" si="40"/>
        <v>115.14100000000001</v>
      </c>
      <c r="G68" s="40">
        <v>0</v>
      </c>
      <c r="H68" s="40">
        <v>115.14100000000001</v>
      </c>
      <c r="I68" s="41">
        <f t="shared" ref="I68" si="44">F68/C68*100</f>
        <v>101.89469026548672</v>
      </c>
      <c r="J68" s="41"/>
      <c r="K68" s="41">
        <f t="shared" ref="K68" si="45">H68/E68*100</f>
        <v>101.89469026548672</v>
      </c>
      <c r="L68" s="42">
        <f t="shared" si="35"/>
        <v>1.7524281537640023E-3</v>
      </c>
      <c r="M68" s="42">
        <f t="shared" si="30"/>
        <v>0</v>
      </c>
      <c r="N68" s="42">
        <f t="shared" si="31"/>
        <v>1.7524281537640023E-3</v>
      </c>
    </row>
    <row r="69" spans="1:14" s="38" customFormat="1" ht="72" customHeight="1" x14ac:dyDescent="0.2">
      <c r="A69" s="33" t="s">
        <v>326</v>
      </c>
      <c r="B69" s="57" t="s">
        <v>334</v>
      </c>
      <c r="C69" s="37">
        <f t="shared" si="39"/>
        <v>2003</v>
      </c>
      <c r="D69" s="36">
        <f>D70</f>
        <v>2003</v>
      </c>
      <c r="E69" s="36">
        <f>E70</f>
        <v>0</v>
      </c>
      <c r="F69" s="36">
        <f t="shared" si="40"/>
        <v>2064.5830000000001</v>
      </c>
      <c r="G69" s="36">
        <f>G70</f>
        <v>2064.5830000000001</v>
      </c>
      <c r="H69" s="36">
        <f>H70</f>
        <v>0</v>
      </c>
      <c r="I69" s="35"/>
      <c r="J69" s="35"/>
      <c r="K69" s="35"/>
      <c r="L69" s="37">
        <f t="shared" si="35"/>
        <v>3.1422632902116061E-2</v>
      </c>
      <c r="M69" s="37">
        <f t="shared" si="30"/>
        <v>3.1422632902116061E-2</v>
      </c>
      <c r="N69" s="37">
        <f t="shared" si="31"/>
        <v>0</v>
      </c>
    </row>
    <row r="70" spans="1:14" s="29" customFormat="1" ht="153" x14ac:dyDescent="0.2">
      <c r="A70" s="39" t="s">
        <v>174</v>
      </c>
      <c r="B70" s="19" t="s">
        <v>175</v>
      </c>
      <c r="C70" s="40">
        <f t="shared" si="39"/>
        <v>2003</v>
      </c>
      <c r="D70" s="40">
        <v>2003</v>
      </c>
      <c r="E70" s="40">
        <v>0</v>
      </c>
      <c r="F70" s="40">
        <f t="shared" si="40"/>
        <v>2064.5830000000001</v>
      </c>
      <c r="G70" s="40">
        <v>2064.5830000000001</v>
      </c>
      <c r="H70" s="40">
        <v>0</v>
      </c>
      <c r="I70" s="41"/>
      <c r="J70" s="41"/>
      <c r="K70" s="41"/>
      <c r="L70" s="42">
        <f t="shared" si="35"/>
        <v>3.1422632902116061E-2</v>
      </c>
      <c r="M70" s="42">
        <f t="shared" si="30"/>
        <v>3.1422632902116061E-2</v>
      </c>
      <c r="N70" s="42">
        <f t="shared" si="31"/>
        <v>0</v>
      </c>
    </row>
    <row r="71" spans="1:14" s="38" customFormat="1" ht="105.75" customHeight="1" x14ac:dyDescent="0.2">
      <c r="A71" s="33" t="s">
        <v>395</v>
      </c>
      <c r="B71" s="57" t="s">
        <v>411</v>
      </c>
      <c r="C71" s="37">
        <f t="shared" ref="C71:C72" si="46">D71+E71</f>
        <v>0</v>
      </c>
      <c r="D71" s="36">
        <f>D72</f>
        <v>0</v>
      </c>
      <c r="E71" s="36">
        <f>E72</f>
        <v>0</v>
      </c>
      <c r="F71" s="36">
        <f t="shared" ref="F71:F72" si="47">G71+H71</f>
        <v>2.3959999999999999</v>
      </c>
      <c r="G71" s="36">
        <f>G72</f>
        <v>2.3959999999999999</v>
      </c>
      <c r="H71" s="36">
        <f>H72</f>
        <v>0</v>
      </c>
      <c r="I71" s="35"/>
      <c r="J71" s="35"/>
      <c r="K71" s="35"/>
      <c r="L71" s="37">
        <f t="shared" si="35"/>
        <v>3.6466748216695611E-5</v>
      </c>
      <c r="M71" s="37">
        <f t="shared" si="30"/>
        <v>3.6466748216695611E-5</v>
      </c>
      <c r="N71" s="37">
        <f t="shared" si="31"/>
        <v>0</v>
      </c>
    </row>
    <row r="72" spans="1:14" s="29" customFormat="1" ht="272.25" customHeight="1" x14ac:dyDescent="0.2">
      <c r="A72" s="39" t="s">
        <v>396</v>
      </c>
      <c r="B72" s="19" t="s">
        <v>412</v>
      </c>
      <c r="C72" s="40">
        <f t="shared" si="46"/>
        <v>0</v>
      </c>
      <c r="D72" s="40">
        <v>0</v>
      </c>
      <c r="E72" s="40">
        <v>0</v>
      </c>
      <c r="F72" s="40">
        <f t="shared" si="47"/>
        <v>2.3959999999999999</v>
      </c>
      <c r="G72" s="40">
        <v>2.3959999999999999</v>
      </c>
      <c r="H72" s="40">
        <v>0</v>
      </c>
      <c r="I72" s="41"/>
      <c r="J72" s="41"/>
      <c r="K72" s="41"/>
      <c r="L72" s="42">
        <f t="shared" si="35"/>
        <v>3.6466748216695611E-5</v>
      </c>
      <c r="M72" s="42">
        <f t="shared" si="30"/>
        <v>3.6466748216695611E-5</v>
      </c>
      <c r="N72" s="42">
        <f t="shared" si="31"/>
        <v>0</v>
      </c>
    </row>
    <row r="73" spans="1:14" s="38" customFormat="1" ht="132.75" customHeight="1" x14ac:dyDescent="0.2">
      <c r="A73" s="33" t="s">
        <v>87</v>
      </c>
      <c r="B73" s="34" t="s">
        <v>88</v>
      </c>
      <c r="C73" s="37">
        <f>SUM(C74:C76)</f>
        <v>11611</v>
      </c>
      <c r="D73" s="36">
        <f>D74+D75+D76</f>
        <v>3900</v>
      </c>
      <c r="E73" s="36">
        <f>E74+E75+E76</f>
        <v>7711</v>
      </c>
      <c r="F73" s="36">
        <f>SUM(F74:F76)</f>
        <v>12417.195</v>
      </c>
      <c r="G73" s="36">
        <f>G74+G75+G76</f>
        <v>4105.2079999999996</v>
      </c>
      <c r="H73" s="36">
        <f>H74+H75+H76</f>
        <v>8311.987000000001</v>
      </c>
      <c r="I73" s="35">
        <f t="shared" si="7"/>
        <v>106.94337266385322</v>
      </c>
      <c r="J73" s="35">
        <f t="shared" si="8"/>
        <v>105.26174358974359</v>
      </c>
      <c r="K73" s="35">
        <f>H73/E73*100</f>
        <v>107.79389184282195</v>
      </c>
      <c r="L73" s="37">
        <f t="shared" si="35"/>
        <v>0.18898778114466261</v>
      </c>
      <c r="M73" s="37">
        <f t="shared" si="30"/>
        <v>6.2480628761754815E-2</v>
      </c>
      <c r="N73" s="37">
        <f t="shared" si="31"/>
        <v>0.12650715238290783</v>
      </c>
    </row>
    <row r="74" spans="1:14" s="29" customFormat="1" ht="109.5" customHeight="1" x14ac:dyDescent="0.2">
      <c r="A74" s="39" t="s">
        <v>85</v>
      </c>
      <c r="B74" s="19" t="s">
        <v>86</v>
      </c>
      <c r="C74" s="40">
        <f>D74+E74</f>
        <v>3900</v>
      </c>
      <c r="D74" s="40">
        <v>3900</v>
      </c>
      <c r="E74" s="40">
        <v>0</v>
      </c>
      <c r="F74" s="40">
        <f>G74+H74</f>
        <v>4105.2079999999996</v>
      </c>
      <c r="G74" s="40">
        <v>4105.2079999999996</v>
      </c>
      <c r="H74" s="40">
        <v>0</v>
      </c>
      <c r="I74" s="41">
        <f t="shared" si="7"/>
        <v>105.26174358974359</v>
      </c>
      <c r="J74" s="41">
        <f t="shared" si="8"/>
        <v>105.26174358974359</v>
      </c>
      <c r="K74" s="41"/>
      <c r="L74" s="42">
        <f t="shared" si="35"/>
        <v>6.2480628761754815E-2</v>
      </c>
      <c r="M74" s="42">
        <f t="shared" si="30"/>
        <v>6.2480628761754815E-2</v>
      </c>
      <c r="N74" s="42">
        <f t="shared" si="31"/>
        <v>0</v>
      </c>
    </row>
    <row r="75" spans="1:14" s="29" customFormat="1" ht="109.5" customHeight="1" x14ac:dyDescent="0.2">
      <c r="A75" s="39" t="s">
        <v>80</v>
      </c>
      <c r="B75" s="19" t="s">
        <v>127</v>
      </c>
      <c r="C75" s="40">
        <f>D75+E75</f>
        <v>2407</v>
      </c>
      <c r="D75" s="40">
        <v>0</v>
      </c>
      <c r="E75" s="40">
        <v>2407</v>
      </c>
      <c r="F75" s="40">
        <f>G75+H75</f>
        <v>2758.87</v>
      </c>
      <c r="G75" s="40">
        <v>0</v>
      </c>
      <c r="H75" s="40">
        <v>2758.87</v>
      </c>
      <c r="I75" s="41">
        <f t="shared" si="7"/>
        <v>114.61861238055671</v>
      </c>
      <c r="J75" s="41"/>
      <c r="K75" s="41">
        <f t="shared" ref="K75:K76" si="48">H75/E75*100</f>
        <v>114.61861238055671</v>
      </c>
      <c r="L75" s="42">
        <f t="shared" si="35"/>
        <v>4.1989573310765867E-2</v>
      </c>
      <c r="M75" s="42">
        <f t="shared" si="30"/>
        <v>0</v>
      </c>
      <c r="N75" s="42">
        <f t="shared" si="31"/>
        <v>4.1989573310765867E-2</v>
      </c>
    </row>
    <row r="76" spans="1:14" s="29" customFormat="1" ht="116.45" customHeight="1" x14ac:dyDescent="0.2">
      <c r="A76" s="39" t="s">
        <v>115</v>
      </c>
      <c r="B76" s="19" t="s">
        <v>128</v>
      </c>
      <c r="C76" s="40">
        <f>D76+E76</f>
        <v>5304</v>
      </c>
      <c r="D76" s="40">
        <v>0</v>
      </c>
      <c r="E76" s="40">
        <v>5304</v>
      </c>
      <c r="F76" s="40">
        <f>G76+H76</f>
        <v>5553.1170000000002</v>
      </c>
      <c r="G76" s="40">
        <v>0</v>
      </c>
      <c r="H76" s="40">
        <v>5553.1170000000002</v>
      </c>
      <c r="I76" s="41">
        <f t="shared" si="7"/>
        <v>104.69677601809954</v>
      </c>
      <c r="J76" s="41"/>
      <c r="K76" s="41">
        <f t="shared" si="48"/>
        <v>104.69677601809954</v>
      </c>
      <c r="L76" s="42">
        <f t="shared" si="35"/>
        <v>8.4517579072141941E-2</v>
      </c>
      <c r="M76" s="42">
        <f t="shared" si="30"/>
        <v>0</v>
      </c>
      <c r="N76" s="42">
        <f t="shared" si="31"/>
        <v>8.4517579072141941E-2</v>
      </c>
    </row>
    <row r="77" spans="1:14" s="29" customFormat="1" ht="38.25" customHeight="1" x14ac:dyDescent="0.2">
      <c r="A77" s="30" t="s">
        <v>23</v>
      </c>
      <c r="B77" s="31" t="s">
        <v>24</v>
      </c>
      <c r="C77" s="32">
        <f>C78</f>
        <v>62114</v>
      </c>
      <c r="D77" s="32">
        <f>D78</f>
        <v>62114</v>
      </c>
      <c r="E77" s="32">
        <v>0</v>
      </c>
      <c r="F77" s="32">
        <f>F78</f>
        <v>121227.13499999999</v>
      </c>
      <c r="G77" s="32">
        <f>G78</f>
        <v>121227.13499999999</v>
      </c>
      <c r="H77" s="32">
        <f>H78</f>
        <v>0</v>
      </c>
      <c r="I77" s="32">
        <f t="shared" si="7"/>
        <v>195.16877837524552</v>
      </c>
      <c r="J77" s="32">
        <f t="shared" si="8"/>
        <v>195.16877837524552</v>
      </c>
      <c r="K77" s="32"/>
      <c r="L77" s="32">
        <f>F77/F217*100</f>
        <v>1.8450581840886344</v>
      </c>
      <c r="M77" s="32">
        <f t="shared" si="30"/>
        <v>1.8450581840886344</v>
      </c>
      <c r="N77" s="32">
        <f t="shared" si="31"/>
        <v>0</v>
      </c>
    </row>
    <row r="78" spans="1:14" s="29" customFormat="1" ht="30.75" customHeight="1" x14ac:dyDescent="0.2">
      <c r="A78" s="39" t="s">
        <v>25</v>
      </c>
      <c r="B78" s="19" t="s">
        <v>26</v>
      </c>
      <c r="C78" s="40">
        <f>D78+E78</f>
        <v>62114</v>
      </c>
      <c r="D78" s="40">
        <v>62114</v>
      </c>
      <c r="E78" s="40">
        <v>0</v>
      </c>
      <c r="F78" s="40">
        <f>G78+H78</f>
        <v>121227.13499999999</v>
      </c>
      <c r="G78" s="40">
        <v>121227.13499999999</v>
      </c>
      <c r="H78" s="40">
        <v>0</v>
      </c>
      <c r="I78" s="41">
        <f t="shared" si="7"/>
        <v>195.16877837524552</v>
      </c>
      <c r="J78" s="41">
        <f t="shared" si="8"/>
        <v>195.16877837524552</v>
      </c>
      <c r="K78" s="41"/>
      <c r="L78" s="42">
        <f>F78/$F$217*100</f>
        <v>1.8450581840886344</v>
      </c>
      <c r="M78" s="42">
        <f t="shared" si="30"/>
        <v>1.8450581840886344</v>
      </c>
      <c r="N78" s="42">
        <f t="shared" si="31"/>
        <v>0</v>
      </c>
    </row>
    <row r="79" spans="1:14" s="29" customFormat="1" ht="41.25" customHeight="1" x14ac:dyDescent="0.2">
      <c r="A79" s="30" t="s">
        <v>66</v>
      </c>
      <c r="B79" s="31" t="s">
        <v>67</v>
      </c>
      <c r="C79" s="32">
        <f>C80+C85</f>
        <v>11829</v>
      </c>
      <c r="D79" s="32">
        <f t="shared" ref="D79:F79" si="49">D80+D85</f>
        <v>3218</v>
      </c>
      <c r="E79" s="32">
        <f t="shared" si="49"/>
        <v>8611</v>
      </c>
      <c r="F79" s="32">
        <f t="shared" si="49"/>
        <v>14564.611000000001</v>
      </c>
      <c r="G79" s="32">
        <f>G80+G85</f>
        <v>5553.5010000000002</v>
      </c>
      <c r="H79" s="32">
        <f>H80+H85</f>
        <v>9011.11</v>
      </c>
      <c r="I79" s="32">
        <f t="shared" si="7"/>
        <v>123.1263082255474</v>
      </c>
      <c r="J79" s="32">
        <f t="shared" si="8"/>
        <v>172.57616532007458</v>
      </c>
      <c r="K79" s="32">
        <f>H79/E79*100</f>
        <v>104.64649866449891</v>
      </c>
      <c r="L79" s="32">
        <f>F79/F217*100</f>
        <v>0.22167111945372089</v>
      </c>
      <c r="M79" s="32">
        <f t="shared" si="30"/>
        <v>8.4523423492557301E-2</v>
      </c>
      <c r="N79" s="32">
        <f t="shared" si="31"/>
        <v>0.13714769596116361</v>
      </c>
    </row>
    <row r="80" spans="1:14" s="38" customFormat="1" ht="32.25" customHeight="1" x14ac:dyDescent="0.2">
      <c r="A80" s="33" t="s">
        <v>98</v>
      </c>
      <c r="B80" s="58" t="s">
        <v>149</v>
      </c>
      <c r="C80" s="59">
        <f>C82+C83+C84+C81</f>
        <v>3736</v>
      </c>
      <c r="D80" s="36">
        <f t="shared" ref="D80:H80" si="50">D82+D83+D84+D81</f>
        <v>2000</v>
      </c>
      <c r="E80" s="36">
        <f t="shared" si="50"/>
        <v>1736</v>
      </c>
      <c r="F80" s="59">
        <f t="shared" si="50"/>
        <v>4428.7519999999995</v>
      </c>
      <c r="G80" s="36">
        <f t="shared" si="50"/>
        <v>2699.4010000000003</v>
      </c>
      <c r="H80" s="59">
        <f t="shared" si="50"/>
        <v>1729.3510000000001</v>
      </c>
      <c r="I80" s="26">
        <f t="shared" ref="I80:I84" si="51">F80/C80*100</f>
        <v>118.54261241970021</v>
      </c>
      <c r="J80" s="26">
        <f t="shared" ref="J80:J82" si="52">G80/D80*100</f>
        <v>134.97005000000001</v>
      </c>
      <c r="K80" s="26">
        <f>H80/E80*100</f>
        <v>99.616993087557617</v>
      </c>
      <c r="L80" s="37">
        <f>F80/$F$217*100</f>
        <v>6.7404918237974593E-2</v>
      </c>
      <c r="M80" s="37">
        <f t="shared" si="30"/>
        <v>4.1084464358470935E-2</v>
      </c>
      <c r="N80" s="37">
        <f t="shared" si="31"/>
        <v>2.6320453879503665E-2</v>
      </c>
    </row>
    <row r="81" spans="1:15" s="49" customFormat="1" ht="78.75" customHeight="1" x14ac:dyDescent="0.2">
      <c r="A81" s="53" t="s">
        <v>397</v>
      </c>
      <c r="B81" s="60" t="s">
        <v>413</v>
      </c>
      <c r="C81" s="61">
        <f>D81+E81</f>
        <v>0</v>
      </c>
      <c r="D81" s="40">
        <v>0</v>
      </c>
      <c r="E81" s="40">
        <v>0</v>
      </c>
      <c r="F81" s="42">
        <f>G81+H81</f>
        <v>7.4</v>
      </c>
      <c r="G81" s="40">
        <v>7.4</v>
      </c>
      <c r="H81" s="42">
        <v>0</v>
      </c>
      <c r="I81" s="42"/>
      <c r="J81" s="42"/>
      <c r="K81" s="42"/>
      <c r="L81" s="42"/>
      <c r="M81" s="42"/>
      <c r="N81" s="42"/>
    </row>
    <row r="82" spans="1:15" s="49" customFormat="1" ht="44.45" customHeight="1" x14ac:dyDescent="0.2">
      <c r="A82" s="53" t="s">
        <v>155</v>
      </c>
      <c r="B82" s="60" t="s">
        <v>180</v>
      </c>
      <c r="C82" s="61">
        <f>D82+E82</f>
        <v>2000</v>
      </c>
      <c r="D82" s="40">
        <v>2000</v>
      </c>
      <c r="E82" s="40">
        <v>0</v>
      </c>
      <c r="F82" s="40">
        <f>G82</f>
        <v>2692.0010000000002</v>
      </c>
      <c r="G82" s="40">
        <v>2692.0010000000002</v>
      </c>
      <c r="H82" s="40">
        <v>0</v>
      </c>
      <c r="I82" s="41">
        <f t="shared" si="51"/>
        <v>134.60005000000001</v>
      </c>
      <c r="J82" s="41">
        <f t="shared" si="52"/>
        <v>134.60005000000001</v>
      </c>
      <c r="K82" s="41"/>
      <c r="L82" s="42">
        <f t="shared" ref="L82:L90" si="53">F82/$F$217*100</f>
        <v>4.0971837506716534E-2</v>
      </c>
      <c r="M82" s="42">
        <f t="shared" ref="M82:M90" si="54">G82/$F$217*100</f>
        <v>4.0971837506716534E-2</v>
      </c>
      <c r="N82" s="42">
        <f t="shared" ref="N82:N90" si="55">H82/$F$217*100</f>
        <v>0</v>
      </c>
    </row>
    <row r="83" spans="1:15" s="29" customFormat="1" ht="43.5" customHeight="1" x14ac:dyDescent="0.2">
      <c r="A83" s="39" t="s">
        <v>129</v>
      </c>
      <c r="B83" s="19" t="s">
        <v>150</v>
      </c>
      <c r="C83" s="40">
        <f>D83+E83</f>
        <v>911</v>
      </c>
      <c r="D83" s="40">
        <v>0</v>
      </c>
      <c r="E83" s="40">
        <v>911</v>
      </c>
      <c r="F83" s="40">
        <f>G83+H83</f>
        <v>841.21199999999999</v>
      </c>
      <c r="G83" s="40">
        <v>0</v>
      </c>
      <c r="H83" s="40">
        <v>841.21199999999999</v>
      </c>
      <c r="I83" s="41">
        <f t="shared" si="51"/>
        <v>92.33940724478596</v>
      </c>
      <c r="J83" s="41"/>
      <c r="K83" s="41">
        <f t="shared" ref="K83:K84" si="56">H83/E83*100</f>
        <v>92.33940724478596</v>
      </c>
      <c r="L83" s="42">
        <f t="shared" si="53"/>
        <v>1.2803116110543801E-2</v>
      </c>
      <c r="M83" s="42">
        <f t="shared" si="54"/>
        <v>0</v>
      </c>
      <c r="N83" s="42">
        <f t="shared" si="55"/>
        <v>1.2803116110543801E-2</v>
      </c>
    </row>
    <row r="84" spans="1:15" s="29" customFormat="1" ht="42" customHeight="1" x14ac:dyDescent="0.2">
      <c r="A84" s="39" t="s">
        <v>130</v>
      </c>
      <c r="B84" s="19" t="s">
        <v>151</v>
      </c>
      <c r="C84" s="40">
        <f>D84+E84</f>
        <v>825</v>
      </c>
      <c r="D84" s="40">
        <v>0</v>
      </c>
      <c r="E84" s="40">
        <v>825</v>
      </c>
      <c r="F84" s="40">
        <f>G84+H84</f>
        <v>888.13900000000001</v>
      </c>
      <c r="G84" s="40">
        <v>0</v>
      </c>
      <c r="H84" s="40">
        <v>888.13900000000001</v>
      </c>
      <c r="I84" s="41">
        <f t="shared" si="51"/>
        <v>107.65321212121212</v>
      </c>
      <c r="J84" s="41"/>
      <c r="K84" s="41">
        <f t="shared" si="56"/>
        <v>107.65321212121212</v>
      </c>
      <c r="L84" s="42">
        <f t="shared" si="53"/>
        <v>1.351733776895986E-2</v>
      </c>
      <c r="M84" s="42">
        <f t="shared" si="54"/>
        <v>0</v>
      </c>
      <c r="N84" s="42">
        <f t="shared" si="55"/>
        <v>1.351733776895986E-2</v>
      </c>
    </row>
    <row r="85" spans="1:15" s="38" customFormat="1" ht="33.75" customHeight="1" x14ac:dyDescent="0.2">
      <c r="A85" s="33" t="s">
        <v>97</v>
      </c>
      <c r="B85" s="34" t="s">
        <v>181</v>
      </c>
      <c r="C85" s="37">
        <f t="shared" ref="C85:H85" si="57">C86+C87+C88+C89+C90</f>
        <v>8093</v>
      </c>
      <c r="D85" s="36">
        <f t="shared" si="57"/>
        <v>1218</v>
      </c>
      <c r="E85" s="36">
        <f t="shared" si="57"/>
        <v>6875</v>
      </c>
      <c r="F85" s="36">
        <f t="shared" si="57"/>
        <v>10135.859</v>
      </c>
      <c r="G85" s="36">
        <f t="shared" si="57"/>
        <v>2854.1000000000004</v>
      </c>
      <c r="H85" s="36">
        <f t="shared" si="57"/>
        <v>7281.759</v>
      </c>
      <c r="I85" s="35">
        <f t="shared" si="7"/>
        <v>125.24229581119486</v>
      </c>
      <c r="J85" s="37">
        <f t="shared" ref="J85:J88" si="58">G85/D85*100</f>
        <v>234.3267651888342</v>
      </c>
      <c r="K85" s="37">
        <f t="shared" ref="K85:K90" si="59">H85/E85*100</f>
        <v>105.91649454545455</v>
      </c>
      <c r="L85" s="37">
        <f t="shared" si="53"/>
        <v>0.15426620121574633</v>
      </c>
      <c r="M85" s="37">
        <f t="shared" si="54"/>
        <v>4.3438959134086373E-2</v>
      </c>
      <c r="N85" s="37">
        <f t="shared" si="55"/>
        <v>0.11082724208165995</v>
      </c>
    </row>
    <row r="86" spans="1:15" s="29" customFormat="1" ht="57.2" customHeight="1" x14ac:dyDescent="0.2">
      <c r="A86" s="39" t="s">
        <v>156</v>
      </c>
      <c r="B86" s="19" t="s">
        <v>182</v>
      </c>
      <c r="C86" s="40">
        <f>D86+E86</f>
        <v>331</v>
      </c>
      <c r="D86" s="40">
        <v>331</v>
      </c>
      <c r="E86" s="40">
        <v>0</v>
      </c>
      <c r="F86" s="40">
        <f>G86</f>
        <v>559.24</v>
      </c>
      <c r="G86" s="40">
        <v>559.24</v>
      </c>
      <c r="H86" s="40">
        <v>0</v>
      </c>
      <c r="I86" s="41">
        <f t="shared" si="7"/>
        <v>168.95468277945619</v>
      </c>
      <c r="J86" s="41">
        <f t="shared" si="58"/>
        <v>168.95468277945619</v>
      </c>
      <c r="K86" s="41"/>
      <c r="L86" s="42">
        <f t="shared" si="53"/>
        <v>8.5115460236664664E-3</v>
      </c>
      <c r="M86" s="42">
        <f t="shared" si="54"/>
        <v>8.5115460236664664E-3</v>
      </c>
      <c r="N86" s="42">
        <f t="shared" si="55"/>
        <v>0</v>
      </c>
    </row>
    <row r="87" spans="1:15" s="29" customFormat="1" ht="55.5" customHeight="1" x14ac:dyDescent="0.2">
      <c r="A87" s="39" t="s">
        <v>135</v>
      </c>
      <c r="B87" s="19" t="s">
        <v>136</v>
      </c>
      <c r="C87" s="40">
        <f t="shared" ref="C87:C90" si="60">D87+E87</f>
        <v>1843</v>
      </c>
      <c r="D87" s="40">
        <v>0</v>
      </c>
      <c r="E87" s="40">
        <v>1843</v>
      </c>
      <c r="F87" s="40">
        <f>G87+H87</f>
        <v>2055.471</v>
      </c>
      <c r="G87" s="40">
        <v>0</v>
      </c>
      <c r="H87" s="40">
        <v>2055.471</v>
      </c>
      <c r="I87" s="41">
        <f t="shared" si="7"/>
        <v>111.52854042322301</v>
      </c>
      <c r="J87" s="41"/>
      <c r="K87" s="41">
        <f t="shared" si="59"/>
        <v>111.52854042322301</v>
      </c>
      <c r="L87" s="42">
        <f t="shared" si="53"/>
        <v>3.1283949676009823E-2</v>
      </c>
      <c r="M87" s="42">
        <f t="shared" si="54"/>
        <v>0</v>
      </c>
      <c r="N87" s="42">
        <f t="shared" si="55"/>
        <v>3.1283949676009823E-2</v>
      </c>
    </row>
    <row r="88" spans="1:15" s="29" customFormat="1" ht="33" customHeight="1" x14ac:dyDescent="0.2">
      <c r="A88" s="39" t="s">
        <v>133</v>
      </c>
      <c r="B88" s="19" t="s">
        <v>134</v>
      </c>
      <c r="C88" s="40">
        <f t="shared" si="60"/>
        <v>887</v>
      </c>
      <c r="D88" s="40">
        <v>887</v>
      </c>
      <c r="E88" s="40">
        <v>0</v>
      </c>
      <c r="F88" s="40">
        <f>G88</f>
        <v>2294.86</v>
      </c>
      <c r="G88" s="40">
        <v>2294.86</v>
      </c>
      <c r="H88" s="40">
        <v>0</v>
      </c>
      <c r="I88" s="41">
        <f t="shared" si="7"/>
        <v>258.72153325817362</v>
      </c>
      <c r="J88" s="41">
        <f t="shared" si="58"/>
        <v>258.72153325817362</v>
      </c>
      <c r="K88" s="41"/>
      <c r="L88" s="42">
        <f t="shared" si="53"/>
        <v>3.4927413110419907E-2</v>
      </c>
      <c r="M88" s="42">
        <f t="shared" si="54"/>
        <v>3.4927413110419907E-2</v>
      </c>
      <c r="N88" s="42">
        <f t="shared" si="55"/>
        <v>0</v>
      </c>
    </row>
    <row r="89" spans="1:15" s="29" customFormat="1" ht="31.7" customHeight="1" x14ac:dyDescent="0.2">
      <c r="A89" s="39" t="s">
        <v>131</v>
      </c>
      <c r="B89" s="19" t="s">
        <v>152</v>
      </c>
      <c r="C89" s="40">
        <f t="shared" si="60"/>
        <v>601</v>
      </c>
      <c r="D89" s="40">
        <v>0</v>
      </c>
      <c r="E89" s="40">
        <v>601</v>
      </c>
      <c r="F89" s="40">
        <f>G89+H89</f>
        <v>643.38599999999997</v>
      </c>
      <c r="G89" s="40">
        <v>0</v>
      </c>
      <c r="H89" s="40">
        <v>643.38599999999997</v>
      </c>
      <c r="I89" s="41">
        <f t="shared" si="7"/>
        <v>107.05257903494176</v>
      </c>
      <c r="J89" s="41"/>
      <c r="K89" s="41">
        <f t="shared" si="59"/>
        <v>107.05257903494176</v>
      </c>
      <c r="L89" s="42">
        <f t="shared" si="53"/>
        <v>9.7922350868726721E-3</v>
      </c>
      <c r="M89" s="42">
        <f t="shared" si="54"/>
        <v>0</v>
      </c>
      <c r="N89" s="42">
        <f t="shared" si="55"/>
        <v>9.7922350868726721E-3</v>
      </c>
    </row>
    <row r="90" spans="1:15" s="29" customFormat="1" ht="30.75" customHeight="1" x14ac:dyDescent="0.2">
      <c r="A90" s="39" t="s">
        <v>132</v>
      </c>
      <c r="B90" s="19" t="s">
        <v>153</v>
      </c>
      <c r="C90" s="40">
        <f t="shared" si="60"/>
        <v>4431</v>
      </c>
      <c r="D90" s="40">
        <v>0</v>
      </c>
      <c r="E90" s="40">
        <v>4431</v>
      </c>
      <c r="F90" s="40">
        <f>G90+H90</f>
        <v>4582.902</v>
      </c>
      <c r="G90" s="40">
        <v>0</v>
      </c>
      <c r="H90" s="40">
        <v>4582.902</v>
      </c>
      <c r="I90" s="41">
        <f t="shared" si="7"/>
        <v>103.42816519972916</v>
      </c>
      <c r="J90" s="41"/>
      <c r="K90" s="41">
        <f t="shared" si="59"/>
        <v>103.42816519972916</v>
      </c>
      <c r="L90" s="42">
        <f t="shared" si="53"/>
        <v>6.975105731877744E-2</v>
      </c>
      <c r="M90" s="42">
        <f t="shared" si="54"/>
        <v>0</v>
      </c>
      <c r="N90" s="42">
        <f t="shared" si="55"/>
        <v>6.975105731877744E-2</v>
      </c>
    </row>
    <row r="91" spans="1:15" s="29" customFormat="1" ht="44.45" customHeight="1" x14ac:dyDescent="0.2">
      <c r="A91" s="30" t="s">
        <v>27</v>
      </c>
      <c r="B91" s="31" t="s">
        <v>28</v>
      </c>
      <c r="C91" s="32">
        <f>C92+C93+C94+C95+C99</f>
        <v>13450.1</v>
      </c>
      <c r="D91" s="32">
        <f>D92+D95+D99</f>
        <v>9148</v>
      </c>
      <c r="E91" s="32">
        <f>E92+E93+E94+E95+E99</f>
        <v>4742.1000000000004</v>
      </c>
      <c r="F91" s="32">
        <f>F92+F93+F94+F95+F99</f>
        <v>15369.772999999999</v>
      </c>
      <c r="G91" s="32">
        <f>G92+G95+G99</f>
        <v>9389.1869999999981</v>
      </c>
      <c r="H91" s="32">
        <f>H93+H94+H95+H99</f>
        <v>5980.5860000000002</v>
      </c>
      <c r="I91" s="32">
        <f t="shared" si="7"/>
        <v>114.27255559438218</v>
      </c>
      <c r="J91" s="32">
        <f t="shared" si="8"/>
        <v>102.63649978137295</v>
      </c>
      <c r="K91" s="32">
        <f>H91/E91*100</f>
        <v>126.11682587883004</v>
      </c>
      <c r="L91" s="32">
        <f>F91/F217*100</f>
        <v>0.23392556015808277</v>
      </c>
      <c r="M91" s="32">
        <f t="shared" ref="M91:M122" si="61">G91/$F$217*100</f>
        <v>0.14290196923558912</v>
      </c>
      <c r="N91" s="32">
        <f t="shared" ref="N91:N122" si="62">H91/$F$217*100</f>
        <v>9.1023590922493638E-2</v>
      </c>
      <c r="O91" s="29">
        <v>1.6</v>
      </c>
    </row>
    <row r="92" spans="1:15" s="29" customFormat="1" ht="45.75" customHeight="1" x14ac:dyDescent="0.2">
      <c r="A92" s="53" t="s">
        <v>39</v>
      </c>
      <c r="B92" s="16" t="s">
        <v>48</v>
      </c>
      <c r="C92" s="42">
        <f>D92+E92</f>
        <v>3070</v>
      </c>
      <c r="D92" s="40">
        <v>3070</v>
      </c>
      <c r="E92" s="40">
        <v>0</v>
      </c>
      <c r="F92" s="40">
        <f>G92+H92</f>
        <v>3164.1770000000001</v>
      </c>
      <c r="G92" s="40">
        <v>3164.1770000000001</v>
      </c>
      <c r="H92" s="40">
        <v>0</v>
      </c>
      <c r="I92" s="41">
        <f t="shared" si="7"/>
        <v>103.06765472312705</v>
      </c>
      <c r="J92" s="41">
        <f t="shared" si="8"/>
        <v>103.06765472312705</v>
      </c>
      <c r="K92" s="41"/>
      <c r="L92" s="42">
        <f t="shared" ref="L92:L101" si="63">F92/$F$217*100</f>
        <v>4.8158282959957964E-2</v>
      </c>
      <c r="M92" s="42">
        <f t="shared" si="61"/>
        <v>4.8158282959957964E-2</v>
      </c>
      <c r="N92" s="42">
        <f t="shared" si="62"/>
        <v>0</v>
      </c>
    </row>
    <row r="93" spans="1:15" s="29" customFormat="1" ht="34.5" customHeight="1" x14ac:dyDescent="0.2">
      <c r="A93" s="53" t="s">
        <v>81</v>
      </c>
      <c r="B93" s="16" t="s">
        <v>125</v>
      </c>
      <c r="C93" s="42">
        <f>E93</f>
        <v>1296.0999999999999</v>
      </c>
      <c r="D93" s="40">
        <v>0</v>
      </c>
      <c r="E93" s="40">
        <v>1296.0999999999999</v>
      </c>
      <c r="F93" s="40">
        <f>H93</f>
        <v>1988.096</v>
      </c>
      <c r="G93" s="40">
        <v>0</v>
      </c>
      <c r="H93" s="40">
        <v>1988.096</v>
      </c>
      <c r="I93" s="41">
        <f t="shared" si="7"/>
        <v>153.39063343877788</v>
      </c>
      <c r="J93" s="41"/>
      <c r="K93" s="41">
        <f t="shared" ref="K93:K94" si="64">H93/E93*100</f>
        <v>153.39063343877788</v>
      </c>
      <c r="L93" s="42">
        <f t="shared" si="63"/>
        <v>3.0258512630475659E-2</v>
      </c>
      <c r="M93" s="42">
        <f t="shared" si="61"/>
        <v>0</v>
      </c>
      <c r="N93" s="42">
        <f t="shared" si="62"/>
        <v>3.0258512630475659E-2</v>
      </c>
    </row>
    <row r="94" spans="1:15" s="29" customFormat="1" ht="30.75" customHeight="1" x14ac:dyDescent="0.2">
      <c r="A94" s="53" t="s">
        <v>114</v>
      </c>
      <c r="B94" s="16" t="s">
        <v>126</v>
      </c>
      <c r="C94" s="42">
        <f>E94</f>
        <v>1666</v>
      </c>
      <c r="D94" s="40">
        <v>0</v>
      </c>
      <c r="E94" s="40">
        <v>1666</v>
      </c>
      <c r="F94" s="40">
        <f>H94</f>
        <v>1666.3330000000001</v>
      </c>
      <c r="G94" s="40">
        <v>0</v>
      </c>
      <c r="H94" s="40">
        <v>1666.3330000000001</v>
      </c>
      <c r="I94" s="41">
        <f t="shared" si="7"/>
        <v>100.01998799519809</v>
      </c>
      <c r="J94" s="41"/>
      <c r="K94" s="41">
        <f t="shared" si="64"/>
        <v>100.01998799519809</v>
      </c>
      <c r="L94" s="42">
        <f t="shared" si="63"/>
        <v>2.5361329697901107E-2</v>
      </c>
      <c r="M94" s="42">
        <f t="shared" si="61"/>
        <v>0</v>
      </c>
      <c r="N94" s="42">
        <f t="shared" si="62"/>
        <v>2.5361329697901107E-2</v>
      </c>
    </row>
    <row r="95" spans="1:15" s="38" customFormat="1" ht="124.5" customHeight="1" x14ac:dyDescent="0.2">
      <c r="A95" s="33" t="s">
        <v>47</v>
      </c>
      <c r="B95" s="34" t="s">
        <v>183</v>
      </c>
      <c r="C95" s="37">
        <f>C96+C97+C98</f>
        <v>1949</v>
      </c>
      <c r="D95" s="36">
        <f>SUM(D96:D98)</f>
        <v>1949</v>
      </c>
      <c r="E95" s="36">
        <f>E96+E97+E98</f>
        <v>0</v>
      </c>
      <c r="F95" s="36">
        <f>SUM(F96:F98)</f>
        <v>2493.7329999999997</v>
      </c>
      <c r="G95" s="36">
        <f>SUM(G96:G98)</f>
        <v>1966.973</v>
      </c>
      <c r="H95" s="36">
        <f>SUM(H96:H98)</f>
        <v>526.76</v>
      </c>
      <c r="I95" s="35">
        <f t="shared" ref="I95" si="65">F95/C95*100</f>
        <v>127.9493586454592</v>
      </c>
      <c r="J95" s="35">
        <f t="shared" ref="J95" si="66">G95/D95*100</f>
        <v>100.92216521292971</v>
      </c>
      <c r="K95" s="35" t="e">
        <f>H95/E95*100</f>
        <v>#DIV/0!</v>
      </c>
      <c r="L95" s="37">
        <f t="shared" si="63"/>
        <v>3.795422931162979E-2</v>
      </c>
      <c r="M95" s="37">
        <f t="shared" si="61"/>
        <v>2.9937023848096166E-2</v>
      </c>
      <c r="N95" s="37">
        <f t="shared" si="62"/>
        <v>8.0172054635336311E-3</v>
      </c>
    </row>
    <row r="96" spans="1:15" s="62" customFormat="1" ht="140.25" x14ac:dyDescent="0.2">
      <c r="A96" s="39" t="s">
        <v>95</v>
      </c>
      <c r="B96" s="19" t="s">
        <v>285</v>
      </c>
      <c r="C96" s="40">
        <f>D96+E96</f>
        <v>1949</v>
      </c>
      <c r="D96" s="40">
        <v>1949</v>
      </c>
      <c r="E96" s="40">
        <v>0</v>
      </c>
      <c r="F96" s="40">
        <f>G96+H96</f>
        <v>1966.973</v>
      </c>
      <c r="G96" s="40">
        <v>1966.973</v>
      </c>
      <c r="H96" s="40">
        <v>0</v>
      </c>
      <c r="I96" s="41">
        <f t="shared" si="7"/>
        <v>100.92216521292971</v>
      </c>
      <c r="J96" s="41">
        <f t="shared" si="8"/>
        <v>100.92216521292971</v>
      </c>
      <c r="K96" s="41"/>
      <c r="L96" s="42">
        <f t="shared" si="63"/>
        <v>2.9937023848096166E-2</v>
      </c>
      <c r="M96" s="42">
        <f t="shared" si="61"/>
        <v>2.9937023848096166E-2</v>
      </c>
      <c r="N96" s="42">
        <f t="shared" si="62"/>
        <v>0</v>
      </c>
    </row>
    <row r="97" spans="1:14" s="62" customFormat="1" ht="127.5" x14ac:dyDescent="0.2">
      <c r="A97" s="39" t="s">
        <v>394</v>
      </c>
      <c r="B97" s="19" t="s">
        <v>414</v>
      </c>
      <c r="C97" s="40">
        <f>E97</f>
        <v>0</v>
      </c>
      <c r="D97" s="40">
        <v>0</v>
      </c>
      <c r="E97" s="40">
        <v>0</v>
      </c>
      <c r="F97" s="40">
        <f>H97</f>
        <v>170.72</v>
      </c>
      <c r="G97" s="40">
        <v>0</v>
      </c>
      <c r="H97" s="40">
        <v>170.72</v>
      </c>
      <c r="I97" s="41" t="e">
        <f t="shared" si="7"/>
        <v>#DIV/0!</v>
      </c>
      <c r="J97" s="41"/>
      <c r="K97" s="41" t="e">
        <f t="shared" ref="K97:K98" si="67">H97/E97*100</f>
        <v>#DIV/0!</v>
      </c>
      <c r="L97" s="42">
        <f t="shared" si="63"/>
        <v>2.5983319096637208E-3</v>
      </c>
      <c r="M97" s="42">
        <f t="shared" si="61"/>
        <v>0</v>
      </c>
      <c r="N97" s="42">
        <f t="shared" si="62"/>
        <v>2.5983319096637208E-3</v>
      </c>
    </row>
    <row r="98" spans="1:14" s="62" customFormat="1" ht="140.25" x14ac:dyDescent="0.2">
      <c r="A98" s="39" t="s">
        <v>96</v>
      </c>
      <c r="B98" s="43" t="s">
        <v>167</v>
      </c>
      <c r="C98" s="40">
        <f>E98</f>
        <v>0</v>
      </c>
      <c r="D98" s="40">
        <v>0</v>
      </c>
      <c r="E98" s="40">
        <v>0</v>
      </c>
      <c r="F98" s="40">
        <f>H98</f>
        <v>356.04</v>
      </c>
      <c r="G98" s="40">
        <v>0</v>
      </c>
      <c r="H98" s="40">
        <v>356.04</v>
      </c>
      <c r="I98" s="41" t="e">
        <f t="shared" si="7"/>
        <v>#DIV/0!</v>
      </c>
      <c r="J98" s="41"/>
      <c r="K98" s="41" t="e">
        <f t="shared" si="67"/>
        <v>#DIV/0!</v>
      </c>
      <c r="L98" s="42">
        <f t="shared" si="63"/>
        <v>5.4188735538699103E-3</v>
      </c>
      <c r="M98" s="42">
        <f t="shared" si="61"/>
        <v>0</v>
      </c>
      <c r="N98" s="42">
        <f t="shared" si="62"/>
        <v>5.4188735538699103E-3</v>
      </c>
    </row>
    <row r="99" spans="1:14" s="38" customFormat="1" ht="56.25" customHeight="1" x14ac:dyDescent="0.2">
      <c r="A99" s="33" t="s">
        <v>59</v>
      </c>
      <c r="B99" s="34" t="s">
        <v>168</v>
      </c>
      <c r="C99" s="37">
        <f t="shared" ref="C99:E99" si="68">SUM(C100:C101)</f>
        <v>5469</v>
      </c>
      <c r="D99" s="36">
        <f>SUM(D100:D103)</f>
        <v>4129</v>
      </c>
      <c r="E99" s="36">
        <f t="shared" si="68"/>
        <v>1780</v>
      </c>
      <c r="F99" s="36">
        <f>F100+F101+F102</f>
        <v>6057.4339999999993</v>
      </c>
      <c r="G99" s="36">
        <f>SUM(G100:G103)</f>
        <v>4258.0369999999994</v>
      </c>
      <c r="H99" s="36">
        <f>SUM(H100:H103)</f>
        <v>1799.3969999999999</v>
      </c>
      <c r="I99" s="35">
        <f t="shared" si="7"/>
        <v>110.75944413969646</v>
      </c>
      <c r="J99" s="35">
        <f t="shared" si="8"/>
        <v>103.12513925890043</v>
      </c>
      <c r="K99" s="35">
        <f>H99/E99*100</f>
        <v>101.08971910112359</v>
      </c>
      <c r="L99" s="37">
        <f t="shared" si="63"/>
        <v>9.219320555811826E-2</v>
      </c>
      <c r="M99" s="37">
        <f t="shared" si="61"/>
        <v>6.4806662427535008E-2</v>
      </c>
      <c r="N99" s="37">
        <f t="shared" si="62"/>
        <v>2.7386543130583235E-2</v>
      </c>
    </row>
    <row r="100" spans="1:14" s="29" customFormat="1" ht="81" customHeight="1" x14ac:dyDescent="0.2">
      <c r="A100" s="39" t="s">
        <v>60</v>
      </c>
      <c r="B100" s="19" t="s">
        <v>200</v>
      </c>
      <c r="C100" s="40">
        <f t="shared" ref="C100:C103" si="69">D100+E100</f>
        <v>2004</v>
      </c>
      <c r="D100" s="40">
        <v>2004</v>
      </c>
      <c r="E100" s="40">
        <v>0</v>
      </c>
      <c r="F100" s="40">
        <f t="shared" ref="F100:F104" si="70">G100+H100</f>
        <v>2015.865</v>
      </c>
      <c r="G100" s="40">
        <v>2015.865</v>
      </c>
      <c r="H100" s="40">
        <v>0</v>
      </c>
      <c r="I100" s="41">
        <f t="shared" ref="I100" si="71">F100/C100*100</f>
        <v>100.59206586826348</v>
      </c>
      <c r="J100" s="41">
        <f t="shared" ref="J100" si="72">G100/D100*100</f>
        <v>100.59206586826348</v>
      </c>
      <c r="K100" s="41"/>
      <c r="L100" s="42">
        <f t="shared" si="63"/>
        <v>3.0681152501606468E-2</v>
      </c>
      <c r="M100" s="42">
        <f t="shared" si="61"/>
        <v>3.0681152501606468E-2</v>
      </c>
      <c r="N100" s="42">
        <f t="shared" si="62"/>
        <v>0</v>
      </c>
    </row>
    <row r="101" spans="1:14" s="29" customFormat="1" ht="72" customHeight="1" x14ac:dyDescent="0.2">
      <c r="A101" s="39" t="s">
        <v>112</v>
      </c>
      <c r="B101" s="19" t="s">
        <v>124</v>
      </c>
      <c r="C101" s="40">
        <f t="shared" si="69"/>
        <v>3465</v>
      </c>
      <c r="D101" s="40">
        <f>1582+103</f>
        <v>1685</v>
      </c>
      <c r="E101" s="40">
        <v>1780</v>
      </c>
      <c r="F101" s="40">
        <f t="shared" si="70"/>
        <v>3598.7939999999999</v>
      </c>
      <c r="G101" s="40">
        <v>1799.3969999999999</v>
      </c>
      <c r="H101" s="40">
        <v>1799.3969999999999</v>
      </c>
      <c r="I101" s="41">
        <f t="shared" si="7"/>
        <v>103.86129870129869</v>
      </c>
      <c r="J101" s="41">
        <f t="shared" si="8"/>
        <v>106.78913946587537</v>
      </c>
      <c r="K101" s="41">
        <f t="shared" ref="K101:K103" si="73">H101/E101*100</f>
        <v>101.08971910112359</v>
      </c>
      <c r="L101" s="42">
        <f t="shared" si="63"/>
        <v>5.4773086261166469E-2</v>
      </c>
      <c r="M101" s="42">
        <f t="shared" si="61"/>
        <v>2.7386543130583235E-2</v>
      </c>
      <c r="N101" s="42">
        <f t="shared" si="62"/>
        <v>2.7386543130583235E-2</v>
      </c>
    </row>
    <row r="102" spans="1:14" s="29" customFormat="1" ht="87" customHeight="1" x14ac:dyDescent="0.2">
      <c r="A102" s="39" t="s">
        <v>374</v>
      </c>
      <c r="B102" s="19" t="s">
        <v>376</v>
      </c>
      <c r="C102" s="40">
        <f t="shared" si="69"/>
        <v>440</v>
      </c>
      <c r="D102" s="40">
        <v>440</v>
      </c>
      <c r="E102" s="40">
        <v>0</v>
      </c>
      <c r="F102" s="40">
        <f t="shared" si="70"/>
        <v>442.77499999999998</v>
      </c>
      <c r="G102" s="40">
        <v>442.77499999999998</v>
      </c>
      <c r="H102" s="40">
        <v>0</v>
      </c>
      <c r="I102" s="41"/>
      <c r="J102" s="41"/>
      <c r="K102" s="41" t="e">
        <f t="shared" si="73"/>
        <v>#DIV/0!</v>
      </c>
      <c r="L102" s="42"/>
      <c r="M102" s="42">
        <f t="shared" si="61"/>
        <v>6.7389667953453251E-3</v>
      </c>
      <c r="N102" s="42">
        <f t="shared" si="62"/>
        <v>0</v>
      </c>
    </row>
    <row r="103" spans="1:14" s="29" customFormat="1" ht="72" customHeight="1" x14ac:dyDescent="0.2">
      <c r="A103" s="39" t="s">
        <v>373</v>
      </c>
      <c r="B103" s="19" t="s">
        <v>377</v>
      </c>
      <c r="C103" s="40">
        <f t="shared" si="69"/>
        <v>0</v>
      </c>
      <c r="D103" s="40">
        <v>0</v>
      </c>
      <c r="E103" s="40">
        <v>0</v>
      </c>
      <c r="F103" s="40">
        <f t="shared" si="70"/>
        <v>0</v>
      </c>
      <c r="G103" s="40">
        <v>0</v>
      </c>
      <c r="H103" s="40">
        <v>0</v>
      </c>
      <c r="I103" s="41"/>
      <c r="J103" s="41"/>
      <c r="K103" s="41" t="e">
        <f t="shared" si="73"/>
        <v>#DIV/0!</v>
      </c>
      <c r="L103" s="42">
        <f>F103/$F$217*100</f>
        <v>0</v>
      </c>
      <c r="M103" s="42">
        <f t="shared" si="61"/>
        <v>0</v>
      </c>
      <c r="N103" s="42">
        <f t="shared" si="62"/>
        <v>0</v>
      </c>
    </row>
    <row r="104" spans="1:14" s="29" customFormat="1" ht="31.5" customHeight="1" x14ac:dyDescent="0.2">
      <c r="A104" s="30" t="s">
        <v>29</v>
      </c>
      <c r="B104" s="89" t="s">
        <v>36</v>
      </c>
      <c r="C104" s="32">
        <f>D104+E104</f>
        <v>44630</v>
      </c>
      <c r="D104" s="32">
        <f>SUM(D105:D146)</f>
        <v>44196</v>
      </c>
      <c r="E104" s="32">
        <f>SUM(E105:E146)</f>
        <v>434</v>
      </c>
      <c r="F104" s="32">
        <f t="shared" si="70"/>
        <v>684064.60799999989</v>
      </c>
      <c r="G104" s="32">
        <f>SUM(G105:G146)</f>
        <v>683461.5639999999</v>
      </c>
      <c r="H104" s="32">
        <f>SUM(H105:H146)</f>
        <v>603.04399999999998</v>
      </c>
      <c r="I104" s="32">
        <f t="shared" si="7"/>
        <v>1532.7461528120098</v>
      </c>
      <c r="J104" s="32">
        <f t="shared" si="8"/>
        <v>1546.4330799167342</v>
      </c>
      <c r="K104" s="32">
        <f>H104/E104*100</f>
        <v>138.95023041474656</v>
      </c>
      <c r="L104" s="32">
        <f>F104/F217*100</f>
        <v>10.411357188601244</v>
      </c>
      <c r="M104" s="32">
        <f t="shared" si="61"/>
        <v>10.40217895249457</v>
      </c>
      <c r="N104" s="32">
        <f t="shared" si="62"/>
        <v>9.1782361066731991E-3</v>
      </c>
    </row>
    <row r="105" spans="1:14" s="29" customFormat="1" ht="192.75" customHeight="1" x14ac:dyDescent="0.2">
      <c r="A105" s="39" t="s">
        <v>301</v>
      </c>
      <c r="B105" s="19" t="s">
        <v>342</v>
      </c>
      <c r="C105" s="40">
        <f t="shared" ref="C105:C146" si="74">D105+E105</f>
        <v>5</v>
      </c>
      <c r="D105" s="40">
        <v>5</v>
      </c>
      <c r="E105" s="40">
        <v>0</v>
      </c>
      <c r="F105" s="40">
        <f t="shared" ref="F105:F118" si="75">G105+H105</f>
        <v>9.6999999999999993</v>
      </c>
      <c r="G105" s="40">
        <v>9.6999999999999993</v>
      </c>
      <c r="H105" s="40">
        <v>0</v>
      </c>
      <c r="I105" s="41">
        <f t="shared" ref="I105:I145" si="76">F105/C105*100</f>
        <v>194</v>
      </c>
      <c r="J105" s="41">
        <f t="shared" ref="J105:J145" si="77">G105/D105*100</f>
        <v>194</v>
      </c>
      <c r="K105" s="41"/>
      <c r="L105" s="42">
        <f t="shared" ref="L105:L125" si="78">F105/$F$217*100</f>
        <v>1.4763249486725684E-4</v>
      </c>
      <c r="M105" s="42">
        <f t="shared" si="61"/>
        <v>1.4763249486725684E-4</v>
      </c>
      <c r="N105" s="42">
        <f t="shared" si="62"/>
        <v>0</v>
      </c>
    </row>
    <row r="106" spans="1:14" s="29" customFormat="1" ht="265.5" customHeight="1" x14ac:dyDescent="0.2">
      <c r="A106" s="39" t="s">
        <v>398</v>
      </c>
      <c r="B106" s="19" t="s">
        <v>415</v>
      </c>
      <c r="C106" s="40">
        <f t="shared" si="74"/>
        <v>4</v>
      </c>
      <c r="D106" s="40">
        <v>4</v>
      </c>
      <c r="E106" s="40">
        <v>0</v>
      </c>
      <c r="F106" s="40">
        <f t="shared" si="75"/>
        <v>4</v>
      </c>
      <c r="G106" s="40">
        <v>4</v>
      </c>
      <c r="H106" s="40">
        <v>0</v>
      </c>
      <c r="I106" s="41">
        <f t="shared" si="76"/>
        <v>100</v>
      </c>
      <c r="J106" s="41">
        <f t="shared" si="77"/>
        <v>100</v>
      </c>
      <c r="K106" s="41"/>
      <c r="L106" s="42">
        <f t="shared" si="78"/>
        <v>6.0879379326703862E-5</v>
      </c>
      <c r="M106" s="42">
        <f t="shared" si="61"/>
        <v>6.0879379326703862E-5</v>
      </c>
      <c r="N106" s="42">
        <f t="shared" si="62"/>
        <v>0</v>
      </c>
    </row>
    <row r="107" spans="1:14" s="29" customFormat="1" ht="213" customHeight="1" x14ac:dyDescent="0.2">
      <c r="A107" s="39" t="s">
        <v>302</v>
      </c>
      <c r="B107" s="19" t="s">
        <v>343</v>
      </c>
      <c r="C107" s="40">
        <f t="shared" si="74"/>
        <v>12</v>
      </c>
      <c r="D107" s="40">
        <v>12</v>
      </c>
      <c r="E107" s="40">
        <v>0</v>
      </c>
      <c r="F107" s="40">
        <f t="shared" si="75"/>
        <v>25</v>
      </c>
      <c r="G107" s="40">
        <v>25</v>
      </c>
      <c r="H107" s="40">
        <v>0</v>
      </c>
      <c r="I107" s="41">
        <f t="shared" si="76"/>
        <v>208.33333333333334</v>
      </c>
      <c r="J107" s="41">
        <f t="shared" si="77"/>
        <v>208.33333333333334</v>
      </c>
      <c r="K107" s="41"/>
      <c r="L107" s="42">
        <f t="shared" si="78"/>
        <v>3.8049612079189908E-4</v>
      </c>
      <c r="M107" s="42">
        <f t="shared" si="61"/>
        <v>3.8049612079189908E-4</v>
      </c>
      <c r="N107" s="42">
        <f t="shared" si="62"/>
        <v>0</v>
      </c>
    </row>
    <row r="108" spans="1:14" s="29" customFormat="1" ht="266.25" customHeight="1" x14ac:dyDescent="0.2">
      <c r="A108" s="39" t="s">
        <v>303</v>
      </c>
      <c r="B108" s="19" t="s">
        <v>344</v>
      </c>
      <c r="C108" s="40">
        <f t="shared" si="74"/>
        <v>0</v>
      </c>
      <c r="D108" s="40">
        <v>0</v>
      </c>
      <c r="E108" s="40">
        <v>0</v>
      </c>
      <c r="F108" s="40">
        <f t="shared" si="75"/>
        <v>6.6</v>
      </c>
      <c r="G108" s="40">
        <v>6.6</v>
      </c>
      <c r="H108" s="40">
        <v>0</v>
      </c>
      <c r="I108" s="41"/>
      <c r="J108" s="41"/>
      <c r="K108" s="41"/>
      <c r="L108" s="42">
        <f t="shared" si="78"/>
        <v>1.0045097588906135E-4</v>
      </c>
      <c r="M108" s="42">
        <f t="shared" si="61"/>
        <v>1.0045097588906135E-4</v>
      </c>
      <c r="N108" s="42">
        <f t="shared" si="62"/>
        <v>0</v>
      </c>
    </row>
    <row r="109" spans="1:14" s="29" customFormat="1" ht="168" customHeight="1" x14ac:dyDescent="0.2">
      <c r="A109" s="39" t="s">
        <v>304</v>
      </c>
      <c r="B109" s="19" t="s">
        <v>345</v>
      </c>
      <c r="C109" s="40">
        <f t="shared" si="74"/>
        <v>20</v>
      </c>
      <c r="D109" s="40">
        <v>20</v>
      </c>
      <c r="E109" s="40">
        <v>0</v>
      </c>
      <c r="F109" s="40">
        <f t="shared" si="75"/>
        <v>30</v>
      </c>
      <c r="G109" s="40">
        <v>30</v>
      </c>
      <c r="H109" s="40">
        <v>0</v>
      </c>
      <c r="I109" s="41">
        <f t="shared" si="76"/>
        <v>150</v>
      </c>
      <c r="J109" s="41">
        <f t="shared" si="77"/>
        <v>150</v>
      </c>
      <c r="K109" s="41"/>
      <c r="L109" s="42">
        <f t="shared" si="78"/>
        <v>4.5659534495027897E-4</v>
      </c>
      <c r="M109" s="42">
        <f t="shared" si="61"/>
        <v>4.5659534495027897E-4</v>
      </c>
      <c r="N109" s="42">
        <f t="shared" si="62"/>
        <v>0</v>
      </c>
    </row>
    <row r="110" spans="1:14" s="29" customFormat="1" ht="168" customHeight="1" x14ac:dyDescent="0.2">
      <c r="A110" s="39" t="s">
        <v>368</v>
      </c>
      <c r="B110" s="19" t="s">
        <v>416</v>
      </c>
      <c r="C110" s="40">
        <f t="shared" si="74"/>
        <v>0</v>
      </c>
      <c r="D110" s="40">
        <v>0</v>
      </c>
      <c r="E110" s="40">
        <v>0</v>
      </c>
      <c r="F110" s="40">
        <f t="shared" si="75"/>
        <v>6</v>
      </c>
      <c r="G110" s="40">
        <v>6</v>
      </c>
      <c r="H110" s="40">
        <v>0</v>
      </c>
      <c r="I110" s="41" t="e">
        <f t="shared" si="76"/>
        <v>#DIV/0!</v>
      </c>
      <c r="J110" s="41" t="e">
        <f t="shared" si="77"/>
        <v>#DIV/0!</v>
      </c>
      <c r="K110" s="41"/>
      <c r="L110" s="42">
        <f t="shared" si="78"/>
        <v>9.1319068990055785E-5</v>
      </c>
      <c r="M110" s="42">
        <f t="shared" si="61"/>
        <v>9.1319068990055785E-5</v>
      </c>
      <c r="N110" s="42">
        <f t="shared" si="62"/>
        <v>0</v>
      </c>
    </row>
    <row r="111" spans="1:14" s="29" customFormat="1" ht="168" customHeight="1" x14ac:dyDescent="0.2">
      <c r="A111" s="39" t="s">
        <v>305</v>
      </c>
      <c r="B111" s="43" t="s">
        <v>346</v>
      </c>
      <c r="C111" s="40">
        <f t="shared" si="74"/>
        <v>240</v>
      </c>
      <c r="D111" s="40">
        <v>240</v>
      </c>
      <c r="E111" s="40">
        <v>0</v>
      </c>
      <c r="F111" s="40">
        <f t="shared" si="75"/>
        <v>0</v>
      </c>
      <c r="G111" s="40">
        <v>0</v>
      </c>
      <c r="H111" s="40">
        <v>0</v>
      </c>
      <c r="I111" s="41">
        <f t="shared" si="76"/>
        <v>0</v>
      </c>
      <c r="J111" s="41">
        <f t="shared" si="77"/>
        <v>0</v>
      </c>
      <c r="K111" s="41"/>
      <c r="L111" s="42">
        <f t="shared" si="78"/>
        <v>0</v>
      </c>
      <c r="M111" s="42">
        <f t="shared" si="61"/>
        <v>0</v>
      </c>
      <c r="N111" s="42">
        <f t="shared" si="62"/>
        <v>0</v>
      </c>
    </row>
    <row r="112" spans="1:14" s="29" customFormat="1" ht="148.5" customHeight="1" x14ac:dyDescent="0.2">
      <c r="A112" s="39" t="s">
        <v>306</v>
      </c>
      <c r="B112" s="43" t="s">
        <v>347</v>
      </c>
      <c r="C112" s="40">
        <f t="shared" si="74"/>
        <v>1</v>
      </c>
      <c r="D112" s="40">
        <v>1</v>
      </c>
      <c r="E112" s="40">
        <v>0</v>
      </c>
      <c r="F112" s="40">
        <f t="shared" si="75"/>
        <v>0.9</v>
      </c>
      <c r="G112" s="40">
        <v>0.9</v>
      </c>
      <c r="H112" s="40">
        <v>0</v>
      </c>
      <c r="I112" s="41">
        <f t="shared" si="76"/>
        <v>90</v>
      </c>
      <c r="J112" s="41">
        <f t="shared" si="77"/>
        <v>90</v>
      </c>
      <c r="K112" s="41"/>
      <c r="L112" s="42">
        <f t="shared" si="78"/>
        <v>1.3697860348508369E-5</v>
      </c>
      <c r="M112" s="42">
        <f t="shared" si="61"/>
        <v>1.3697860348508369E-5</v>
      </c>
      <c r="N112" s="42">
        <f t="shared" si="62"/>
        <v>0</v>
      </c>
    </row>
    <row r="113" spans="1:14" s="29" customFormat="1" ht="136.5" customHeight="1" x14ac:dyDescent="0.2">
      <c r="A113" s="39" t="s">
        <v>307</v>
      </c>
      <c r="B113" s="43" t="s">
        <v>348</v>
      </c>
      <c r="C113" s="40">
        <f t="shared" si="74"/>
        <v>14</v>
      </c>
      <c r="D113" s="40">
        <v>14</v>
      </c>
      <c r="E113" s="40">
        <v>0</v>
      </c>
      <c r="F113" s="40">
        <f t="shared" si="75"/>
        <v>14</v>
      </c>
      <c r="G113" s="40">
        <v>14</v>
      </c>
      <c r="H113" s="40">
        <v>0</v>
      </c>
      <c r="I113" s="41">
        <f t="shared" si="76"/>
        <v>100</v>
      </c>
      <c r="J113" s="41">
        <f t="shared" si="77"/>
        <v>100</v>
      </c>
      <c r="K113" s="41"/>
      <c r="L113" s="42">
        <f t="shared" si="78"/>
        <v>2.1307782764346349E-4</v>
      </c>
      <c r="M113" s="42">
        <f t="shared" si="61"/>
        <v>2.1307782764346349E-4</v>
      </c>
      <c r="N113" s="42">
        <f t="shared" si="62"/>
        <v>0</v>
      </c>
    </row>
    <row r="114" spans="1:14" s="29" customFormat="1" ht="112.5" customHeight="1" x14ac:dyDescent="0.2">
      <c r="A114" s="39" t="s">
        <v>308</v>
      </c>
      <c r="B114" s="43" t="s">
        <v>383</v>
      </c>
      <c r="C114" s="40">
        <f t="shared" si="74"/>
        <v>0</v>
      </c>
      <c r="D114" s="40">
        <v>0</v>
      </c>
      <c r="E114" s="40">
        <v>0</v>
      </c>
      <c r="F114" s="40">
        <f t="shared" si="75"/>
        <v>0.5</v>
      </c>
      <c r="G114" s="40">
        <v>0.5</v>
      </c>
      <c r="H114" s="40">
        <v>0</v>
      </c>
      <c r="I114" s="41" t="e">
        <f t="shared" si="76"/>
        <v>#DIV/0!</v>
      </c>
      <c r="J114" s="41" t="e">
        <f t="shared" si="77"/>
        <v>#DIV/0!</v>
      </c>
      <c r="K114" s="41"/>
      <c r="L114" s="42">
        <f t="shared" si="78"/>
        <v>7.6099224158379827E-6</v>
      </c>
      <c r="M114" s="42">
        <f t="shared" si="61"/>
        <v>7.6099224158379827E-6</v>
      </c>
      <c r="N114" s="42">
        <f t="shared" si="62"/>
        <v>0</v>
      </c>
    </row>
    <row r="115" spans="1:14" s="29" customFormat="1" ht="177" customHeight="1" x14ac:dyDescent="0.2">
      <c r="A115" s="39" t="s">
        <v>309</v>
      </c>
      <c r="B115" s="43" t="s">
        <v>349</v>
      </c>
      <c r="C115" s="40">
        <f t="shared" si="74"/>
        <v>2781</v>
      </c>
      <c r="D115" s="40">
        <v>2781</v>
      </c>
      <c r="E115" s="40">
        <v>0</v>
      </c>
      <c r="F115" s="40">
        <f t="shared" si="75"/>
        <v>2730.5</v>
      </c>
      <c r="G115" s="40">
        <v>2730.5</v>
      </c>
      <c r="H115" s="40">
        <v>0</v>
      </c>
      <c r="I115" s="41">
        <f t="shared" si="76"/>
        <v>98.184106436533625</v>
      </c>
      <c r="J115" s="41">
        <f t="shared" si="77"/>
        <v>98.184106436533625</v>
      </c>
      <c r="K115" s="41"/>
      <c r="L115" s="42">
        <f t="shared" si="78"/>
        <v>4.1557786312891219E-2</v>
      </c>
      <c r="M115" s="42">
        <f t="shared" si="61"/>
        <v>4.1557786312891219E-2</v>
      </c>
      <c r="N115" s="42">
        <f t="shared" si="62"/>
        <v>0</v>
      </c>
    </row>
    <row r="116" spans="1:14" s="29" customFormat="1" ht="197.25" customHeight="1" x14ac:dyDescent="0.2">
      <c r="A116" s="39" t="s">
        <v>310</v>
      </c>
      <c r="B116" s="43" t="s">
        <v>384</v>
      </c>
      <c r="C116" s="40">
        <f t="shared" si="74"/>
        <v>4</v>
      </c>
      <c r="D116" s="40">
        <v>4</v>
      </c>
      <c r="E116" s="40">
        <v>0</v>
      </c>
      <c r="F116" s="40">
        <f t="shared" si="75"/>
        <v>4</v>
      </c>
      <c r="G116" s="40">
        <v>4</v>
      </c>
      <c r="H116" s="40">
        <v>0</v>
      </c>
      <c r="I116" s="41">
        <f t="shared" si="76"/>
        <v>100</v>
      </c>
      <c r="J116" s="41">
        <f t="shared" si="77"/>
        <v>100</v>
      </c>
      <c r="K116" s="41"/>
      <c r="L116" s="42">
        <f t="shared" si="78"/>
        <v>6.0879379326703862E-5</v>
      </c>
      <c r="M116" s="42">
        <f t="shared" si="61"/>
        <v>6.0879379326703862E-5</v>
      </c>
      <c r="N116" s="42">
        <f t="shared" si="62"/>
        <v>0</v>
      </c>
    </row>
    <row r="117" spans="1:14" s="29" customFormat="1" ht="168" customHeight="1" x14ac:dyDescent="0.2">
      <c r="A117" s="39" t="s">
        <v>311</v>
      </c>
      <c r="B117" s="43" t="s">
        <v>350</v>
      </c>
      <c r="C117" s="40">
        <f t="shared" si="74"/>
        <v>0</v>
      </c>
      <c r="D117" s="40">
        <v>0</v>
      </c>
      <c r="E117" s="40">
        <v>0</v>
      </c>
      <c r="F117" s="40">
        <f t="shared" si="75"/>
        <v>0.2</v>
      </c>
      <c r="G117" s="40">
        <v>0.2</v>
      </c>
      <c r="H117" s="40">
        <v>0</v>
      </c>
      <c r="I117" s="41" t="e">
        <f t="shared" si="76"/>
        <v>#DIV/0!</v>
      </c>
      <c r="J117" s="41" t="e">
        <f t="shared" si="77"/>
        <v>#DIV/0!</v>
      </c>
      <c r="K117" s="41"/>
      <c r="L117" s="42">
        <f t="shared" si="78"/>
        <v>3.0439689663351932E-6</v>
      </c>
      <c r="M117" s="42">
        <f t="shared" si="61"/>
        <v>3.0439689663351932E-6</v>
      </c>
      <c r="N117" s="42">
        <f t="shared" si="62"/>
        <v>0</v>
      </c>
    </row>
    <row r="118" spans="1:14" s="29" customFormat="1" ht="181.5" customHeight="1" x14ac:dyDescent="0.2">
      <c r="A118" s="39" t="s">
        <v>369</v>
      </c>
      <c r="B118" s="43" t="s">
        <v>378</v>
      </c>
      <c r="C118" s="40">
        <f t="shared" si="74"/>
        <v>6</v>
      </c>
      <c r="D118" s="40">
        <v>6</v>
      </c>
      <c r="E118" s="40">
        <v>0</v>
      </c>
      <c r="F118" s="40">
        <f t="shared" si="75"/>
        <v>10</v>
      </c>
      <c r="G118" s="40">
        <v>10</v>
      </c>
      <c r="H118" s="40">
        <v>0</v>
      </c>
      <c r="I118" s="41">
        <f t="shared" si="76"/>
        <v>166.66666666666669</v>
      </c>
      <c r="J118" s="41">
        <f t="shared" si="77"/>
        <v>166.66666666666669</v>
      </c>
      <c r="K118" s="41"/>
      <c r="L118" s="42">
        <f t="shared" si="78"/>
        <v>1.5219844831675965E-4</v>
      </c>
      <c r="M118" s="42">
        <f t="shared" si="61"/>
        <v>1.5219844831675965E-4</v>
      </c>
      <c r="N118" s="42">
        <f t="shared" si="62"/>
        <v>0</v>
      </c>
    </row>
    <row r="119" spans="1:14" s="29" customFormat="1" ht="201.75" customHeight="1" x14ac:dyDescent="0.2">
      <c r="A119" s="39" t="s">
        <v>312</v>
      </c>
      <c r="B119" s="19" t="s">
        <v>351</v>
      </c>
      <c r="C119" s="40">
        <f>D119</f>
        <v>52</v>
      </c>
      <c r="D119" s="40">
        <v>52</v>
      </c>
      <c r="E119" s="40">
        <v>0</v>
      </c>
      <c r="F119" s="40">
        <f>G119</f>
        <v>0.2</v>
      </c>
      <c r="G119" s="40">
        <v>0.2</v>
      </c>
      <c r="H119" s="40">
        <v>0</v>
      </c>
      <c r="I119" s="41">
        <f t="shared" si="76"/>
        <v>0.38461538461538464</v>
      </c>
      <c r="J119" s="41">
        <f t="shared" si="77"/>
        <v>0.38461538461538464</v>
      </c>
      <c r="K119" s="41"/>
      <c r="L119" s="42">
        <f t="shared" si="78"/>
        <v>3.0439689663351932E-6</v>
      </c>
      <c r="M119" s="42">
        <f t="shared" si="61"/>
        <v>3.0439689663351932E-6</v>
      </c>
      <c r="N119" s="42">
        <f t="shared" si="62"/>
        <v>0</v>
      </c>
    </row>
    <row r="120" spans="1:14" s="29" customFormat="1" ht="141" customHeight="1" x14ac:dyDescent="0.2">
      <c r="A120" s="39" t="s">
        <v>399</v>
      </c>
      <c r="B120" s="19" t="s">
        <v>417</v>
      </c>
      <c r="C120" s="40">
        <f>D120</f>
        <v>3</v>
      </c>
      <c r="D120" s="40">
        <v>3</v>
      </c>
      <c r="E120" s="40">
        <v>0</v>
      </c>
      <c r="F120" s="40">
        <f t="shared" ref="F120:F121" si="79">G120</f>
        <v>3</v>
      </c>
      <c r="G120" s="40">
        <v>3</v>
      </c>
      <c r="H120" s="40">
        <v>0</v>
      </c>
      <c r="I120" s="41"/>
      <c r="J120" s="41"/>
      <c r="K120" s="41"/>
      <c r="L120" s="42">
        <f t="shared" si="78"/>
        <v>4.5659534495027893E-5</v>
      </c>
      <c r="M120" s="42">
        <f t="shared" si="61"/>
        <v>4.5659534495027893E-5</v>
      </c>
      <c r="N120" s="42">
        <f t="shared" si="62"/>
        <v>0</v>
      </c>
    </row>
    <row r="121" spans="1:14" s="29" customFormat="1" ht="178.5" customHeight="1" x14ac:dyDescent="0.2">
      <c r="A121" s="39" t="s">
        <v>313</v>
      </c>
      <c r="B121" s="19" t="s">
        <v>352</v>
      </c>
      <c r="C121" s="40">
        <f>D121</f>
        <v>0</v>
      </c>
      <c r="D121" s="40">
        <v>0</v>
      </c>
      <c r="E121" s="40">
        <v>0</v>
      </c>
      <c r="F121" s="40">
        <f t="shared" si="79"/>
        <v>5</v>
      </c>
      <c r="G121" s="40">
        <v>5</v>
      </c>
      <c r="H121" s="40">
        <v>0</v>
      </c>
      <c r="I121" s="41"/>
      <c r="J121" s="41"/>
      <c r="K121" s="41"/>
      <c r="L121" s="42">
        <f t="shared" si="78"/>
        <v>7.6099224158379824E-5</v>
      </c>
      <c r="M121" s="42">
        <f t="shared" si="61"/>
        <v>7.6099224158379824E-5</v>
      </c>
      <c r="N121" s="42">
        <f t="shared" si="62"/>
        <v>0</v>
      </c>
    </row>
    <row r="122" spans="1:14" s="29" customFormat="1" ht="187.5" customHeight="1" x14ac:dyDescent="0.2">
      <c r="A122" s="39" t="s">
        <v>314</v>
      </c>
      <c r="B122" s="19" t="s">
        <v>353</v>
      </c>
      <c r="C122" s="40">
        <f>D122</f>
        <v>210</v>
      </c>
      <c r="D122" s="40">
        <v>210</v>
      </c>
      <c r="E122" s="40">
        <v>0</v>
      </c>
      <c r="F122" s="40">
        <f>G122</f>
        <v>310</v>
      </c>
      <c r="G122" s="40">
        <v>310</v>
      </c>
      <c r="H122" s="40">
        <v>0</v>
      </c>
      <c r="I122" s="41">
        <f t="shared" si="76"/>
        <v>147.61904761904762</v>
      </c>
      <c r="J122" s="41">
        <f t="shared" si="77"/>
        <v>147.61904761904762</v>
      </c>
      <c r="K122" s="41"/>
      <c r="L122" s="42">
        <f t="shared" si="78"/>
        <v>4.718151897819549E-3</v>
      </c>
      <c r="M122" s="42">
        <f t="shared" si="61"/>
        <v>4.718151897819549E-3</v>
      </c>
      <c r="N122" s="42">
        <f t="shared" si="62"/>
        <v>0</v>
      </c>
    </row>
    <row r="123" spans="1:14" s="29" customFormat="1" ht="207.75" customHeight="1" x14ac:dyDescent="0.2">
      <c r="A123" s="39" t="s">
        <v>315</v>
      </c>
      <c r="B123" s="19" t="s">
        <v>354</v>
      </c>
      <c r="C123" s="40">
        <f t="shared" ref="C123:C127" si="80">E123</f>
        <v>0</v>
      </c>
      <c r="D123" s="40">
        <v>0</v>
      </c>
      <c r="E123" s="40">
        <v>0</v>
      </c>
      <c r="F123" s="40">
        <f>H123</f>
        <v>0</v>
      </c>
      <c r="G123" s="40">
        <v>1.5</v>
      </c>
      <c r="H123" s="40">
        <v>0</v>
      </c>
      <c r="I123" s="41"/>
      <c r="J123" s="41"/>
      <c r="K123" s="41"/>
      <c r="L123" s="42">
        <f t="shared" si="78"/>
        <v>0</v>
      </c>
      <c r="M123" s="42">
        <f t="shared" ref="M123:M154" si="81">G123/$F$217*100</f>
        <v>2.2829767247513946E-5</v>
      </c>
      <c r="N123" s="42">
        <f t="shared" ref="N123:N154" si="82">H123/$F$217*100</f>
        <v>0</v>
      </c>
    </row>
    <row r="124" spans="1:14" s="29" customFormat="1" ht="206.25" customHeight="1" x14ac:dyDescent="0.2">
      <c r="A124" s="39" t="s">
        <v>316</v>
      </c>
      <c r="B124" s="19" t="s">
        <v>385</v>
      </c>
      <c r="C124" s="40">
        <f t="shared" si="80"/>
        <v>0</v>
      </c>
      <c r="D124" s="40">
        <v>7</v>
      </c>
      <c r="E124" s="40">
        <v>0</v>
      </c>
      <c r="F124" s="40">
        <f t="shared" ref="F124:F126" si="83">H124</f>
        <v>0</v>
      </c>
      <c r="G124" s="40">
        <v>14.5</v>
      </c>
      <c r="H124" s="40">
        <v>0</v>
      </c>
      <c r="I124" s="41"/>
      <c r="J124" s="41">
        <f t="shared" si="77"/>
        <v>207.14285714285717</v>
      </c>
      <c r="K124" s="41"/>
      <c r="L124" s="42">
        <f t="shared" si="78"/>
        <v>0</v>
      </c>
      <c r="M124" s="42">
        <f t="shared" si="81"/>
        <v>2.2068775005930146E-4</v>
      </c>
      <c r="N124" s="42">
        <f t="shared" si="82"/>
        <v>0</v>
      </c>
    </row>
    <row r="125" spans="1:14" s="29" customFormat="1" ht="178.5" customHeight="1" x14ac:dyDescent="0.2">
      <c r="A125" s="39" t="s">
        <v>317</v>
      </c>
      <c r="B125" s="19" t="s">
        <v>355</v>
      </c>
      <c r="C125" s="40">
        <f t="shared" si="80"/>
        <v>0</v>
      </c>
      <c r="D125" s="40">
        <v>0</v>
      </c>
      <c r="E125" s="40">
        <v>0</v>
      </c>
      <c r="F125" s="40">
        <f t="shared" si="83"/>
        <v>0</v>
      </c>
      <c r="G125" s="40">
        <v>0.2</v>
      </c>
      <c r="H125" s="40">
        <v>0</v>
      </c>
      <c r="I125" s="41"/>
      <c r="J125" s="41" t="e">
        <f t="shared" si="77"/>
        <v>#DIV/0!</v>
      </c>
      <c r="K125" s="41"/>
      <c r="L125" s="42">
        <f t="shared" si="78"/>
        <v>0</v>
      </c>
      <c r="M125" s="42">
        <f t="shared" si="81"/>
        <v>3.0439689663351932E-6</v>
      </c>
      <c r="N125" s="42">
        <f t="shared" si="82"/>
        <v>0</v>
      </c>
    </row>
    <row r="126" spans="1:14" s="29" customFormat="1" ht="139.5" customHeight="1" x14ac:dyDescent="0.2">
      <c r="A126" s="39" t="s">
        <v>400</v>
      </c>
      <c r="B126" s="19" t="s">
        <v>418</v>
      </c>
      <c r="C126" s="40">
        <f t="shared" si="80"/>
        <v>0</v>
      </c>
      <c r="D126" s="40">
        <v>0</v>
      </c>
      <c r="E126" s="40">
        <v>0</v>
      </c>
      <c r="F126" s="40">
        <f t="shared" si="83"/>
        <v>0</v>
      </c>
      <c r="G126" s="40">
        <v>0.5</v>
      </c>
      <c r="H126" s="40">
        <v>0</v>
      </c>
      <c r="I126" s="41"/>
      <c r="J126" s="41"/>
      <c r="K126" s="41"/>
      <c r="L126" s="42"/>
      <c r="M126" s="42">
        <f t="shared" si="81"/>
        <v>7.6099224158379827E-6</v>
      </c>
      <c r="N126" s="42">
        <f t="shared" si="82"/>
        <v>0</v>
      </c>
    </row>
    <row r="127" spans="1:14" s="29" customFormat="1" ht="193.5" customHeight="1" x14ac:dyDescent="0.2">
      <c r="A127" s="39" t="s">
        <v>318</v>
      </c>
      <c r="B127" s="19" t="s">
        <v>356</v>
      </c>
      <c r="C127" s="40">
        <f t="shared" si="80"/>
        <v>0</v>
      </c>
      <c r="D127" s="40">
        <v>66</v>
      </c>
      <c r="E127" s="40">
        <v>0</v>
      </c>
      <c r="F127" s="40">
        <f>H127</f>
        <v>0</v>
      </c>
      <c r="G127" s="40">
        <v>22.5</v>
      </c>
      <c r="H127" s="40">
        <v>0</v>
      </c>
      <c r="I127" s="41"/>
      <c r="J127" s="41">
        <f t="shared" si="77"/>
        <v>34.090909090909086</v>
      </c>
      <c r="K127" s="41"/>
      <c r="L127" s="42">
        <f>F127/$F$217*100</f>
        <v>0</v>
      </c>
      <c r="M127" s="42">
        <f t="shared" si="81"/>
        <v>3.4244650871270921E-4</v>
      </c>
      <c r="N127" s="42">
        <f t="shared" si="82"/>
        <v>0</v>
      </c>
    </row>
    <row r="128" spans="1:14" s="29" customFormat="1" ht="257.25" customHeight="1" x14ac:dyDescent="0.2">
      <c r="A128" s="39" t="s">
        <v>319</v>
      </c>
      <c r="B128" s="19" t="s">
        <v>357</v>
      </c>
      <c r="C128" s="40">
        <f t="shared" si="74"/>
        <v>10</v>
      </c>
      <c r="D128" s="40">
        <v>10</v>
      </c>
      <c r="E128" s="40">
        <v>0</v>
      </c>
      <c r="F128" s="40">
        <f t="shared" ref="F128:F146" si="84">G128+H128</f>
        <v>76</v>
      </c>
      <c r="G128" s="40">
        <v>76</v>
      </c>
      <c r="H128" s="40">
        <v>0</v>
      </c>
      <c r="I128" s="41">
        <f t="shared" si="76"/>
        <v>760</v>
      </c>
      <c r="J128" s="41">
        <f t="shared" si="77"/>
        <v>760</v>
      </c>
      <c r="K128" s="41"/>
      <c r="L128" s="42">
        <f>F128/$F$217*100</f>
        <v>1.1567082072073732E-3</v>
      </c>
      <c r="M128" s="42">
        <f t="shared" si="81"/>
        <v>1.1567082072073732E-3</v>
      </c>
      <c r="N128" s="42">
        <f t="shared" si="82"/>
        <v>0</v>
      </c>
    </row>
    <row r="129" spans="1:14" s="29" customFormat="1" ht="141" customHeight="1" x14ac:dyDescent="0.2">
      <c r="A129" s="39" t="s">
        <v>320</v>
      </c>
      <c r="B129" s="19" t="s">
        <v>358</v>
      </c>
      <c r="C129" s="40">
        <f t="shared" si="74"/>
        <v>3</v>
      </c>
      <c r="D129" s="40">
        <v>3</v>
      </c>
      <c r="E129" s="40">
        <v>0</v>
      </c>
      <c r="F129" s="40">
        <f t="shared" si="84"/>
        <v>4</v>
      </c>
      <c r="G129" s="40">
        <v>4</v>
      </c>
      <c r="H129" s="40">
        <v>0</v>
      </c>
      <c r="I129" s="41">
        <f t="shared" si="76"/>
        <v>133.33333333333331</v>
      </c>
      <c r="J129" s="41">
        <f t="shared" si="77"/>
        <v>133.33333333333331</v>
      </c>
      <c r="K129" s="41"/>
      <c r="L129" s="42">
        <f>F129/$F$217*100</f>
        <v>6.0879379326703862E-5</v>
      </c>
      <c r="M129" s="42">
        <f t="shared" si="81"/>
        <v>6.0879379326703862E-5</v>
      </c>
      <c r="N129" s="42">
        <f t="shared" si="82"/>
        <v>0</v>
      </c>
    </row>
    <row r="130" spans="1:14" s="29" customFormat="1" ht="208.5" customHeight="1" x14ac:dyDescent="0.2">
      <c r="A130" s="39" t="s">
        <v>401</v>
      </c>
      <c r="B130" s="19" t="s">
        <v>419</v>
      </c>
      <c r="C130" s="40">
        <f t="shared" si="74"/>
        <v>90</v>
      </c>
      <c r="D130" s="40">
        <v>90</v>
      </c>
      <c r="E130" s="40">
        <v>0</v>
      </c>
      <c r="F130" s="40">
        <f t="shared" si="84"/>
        <v>90</v>
      </c>
      <c r="G130" s="40">
        <v>90</v>
      </c>
      <c r="H130" s="40">
        <v>0</v>
      </c>
      <c r="I130" s="41">
        <f t="shared" si="76"/>
        <v>100</v>
      </c>
      <c r="J130" s="41">
        <f t="shared" si="77"/>
        <v>100</v>
      </c>
      <c r="K130" s="41"/>
      <c r="L130" s="42">
        <f>F130/$F$217*100</f>
        <v>1.3697860348508369E-3</v>
      </c>
      <c r="M130" s="42">
        <f t="shared" si="81"/>
        <v>1.3697860348508369E-3</v>
      </c>
      <c r="N130" s="42">
        <f t="shared" si="82"/>
        <v>0</v>
      </c>
    </row>
    <row r="131" spans="1:14" s="29" customFormat="1" ht="123" customHeight="1" x14ac:dyDescent="0.2">
      <c r="A131" s="39" t="s">
        <v>321</v>
      </c>
      <c r="B131" s="19" t="s">
        <v>420</v>
      </c>
      <c r="C131" s="40">
        <f t="shared" si="74"/>
        <v>3</v>
      </c>
      <c r="D131" s="40">
        <v>3</v>
      </c>
      <c r="E131" s="40"/>
      <c r="F131" s="40">
        <f t="shared" si="84"/>
        <v>3</v>
      </c>
      <c r="G131" s="40">
        <v>3</v>
      </c>
      <c r="H131" s="40">
        <v>0</v>
      </c>
      <c r="I131" s="41"/>
      <c r="J131" s="41">
        <f t="shared" si="77"/>
        <v>100</v>
      </c>
      <c r="K131" s="41"/>
      <c r="L131" s="42"/>
      <c r="M131" s="42">
        <f t="shared" si="81"/>
        <v>4.5659534495027893E-5</v>
      </c>
      <c r="N131" s="42">
        <f t="shared" si="82"/>
        <v>0</v>
      </c>
    </row>
    <row r="132" spans="1:14" s="29" customFormat="1" ht="168" customHeight="1" x14ac:dyDescent="0.2">
      <c r="A132" s="39" t="s">
        <v>402</v>
      </c>
      <c r="B132" s="19" t="s">
        <v>421</v>
      </c>
      <c r="C132" s="40">
        <f t="shared" si="74"/>
        <v>0</v>
      </c>
      <c r="D132" s="40">
        <v>0</v>
      </c>
      <c r="E132" s="40">
        <v>0</v>
      </c>
      <c r="F132" s="40">
        <f t="shared" si="84"/>
        <v>5</v>
      </c>
      <c r="G132" s="40">
        <v>5</v>
      </c>
      <c r="H132" s="40">
        <v>0</v>
      </c>
      <c r="I132" s="41" t="e">
        <f t="shared" si="76"/>
        <v>#DIV/0!</v>
      </c>
      <c r="J132" s="41" t="e">
        <f t="shared" si="77"/>
        <v>#DIV/0!</v>
      </c>
      <c r="K132" s="41"/>
      <c r="L132" s="42">
        <f>F132/$F$217*100</f>
        <v>7.6099224158379824E-5</v>
      </c>
      <c r="M132" s="42">
        <f t="shared" si="81"/>
        <v>7.6099224158379824E-5</v>
      </c>
      <c r="N132" s="42">
        <f t="shared" si="82"/>
        <v>0</v>
      </c>
    </row>
    <row r="133" spans="1:14" s="29" customFormat="1" ht="142.5" customHeight="1" x14ac:dyDescent="0.2">
      <c r="A133" s="39" t="s">
        <v>322</v>
      </c>
      <c r="B133" s="19" t="s">
        <v>359</v>
      </c>
      <c r="C133" s="40">
        <f t="shared" si="74"/>
        <v>404</v>
      </c>
      <c r="D133" s="40">
        <v>404</v>
      </c>
      <c r="E133" s="40">
        <v>0</v>
      </c>
      <c r="F133" s="40">
        <f t="shared" si="84"/>
        <v>713.5</v>
      </c>
      <c r="G133" s="40">
        <v>713.5</v>
      </c>
      <c r="H133" s="40">
        <v>0</v>
      </c>
      <c r="I133" s="41">
        <f t="shared" si="76"/>
        <v>176.6089108910891</v>
      </c>
      <c r="J133" s="41">
        <f t="shared" si="77"/>
        <v>176.6089108910891</v>
      </c>
      <c r="K133" s="41"/>
      <c r="L133" s="42">
        <f>F133/$F$217*100</f>
        <v>1.08593592874008E-2</v>
      </c>
      <c r="M133" s="42">
        <f t="shared" si="81"/>
        <v>1.08593592874008E-2</v>
      </c>
      <c r="N133" s="42">
        <f t="shared" si="82"/>
        <v>0</v>
      </c>
    </row>
    <row r="134" spans="1:14" s="29" customFormat="1" ht="198" customHeight="1" x14ac:dyDescent="0.2">
      <c r="A134" s="39" t="s">
        <v>370</v>
      </c>
      <c r="B134" s="19" t="s">
        <v>379</v>
      </c>
      <c r="C134" s="40">
        <f t="shared" si="74"/>
        <v>0</v>
      </c>
      <c r="D134" s="40">
        <v>0</v>
      </c>
      <c r="E134" s="40">
        <v>0</v>
      </c>
      <c r="F134" s="40">
        <f t="shared" si="84"/>
        <v>1.5</v>
      </c>
      <c r="G134" s="40">
        <v>1.5</v>
      </c>
      <c r="H134" s="40">
        <v>0</v>
      </c>
      <c r="I134" s="41"/>
      <c r="J134" s="41"/>
      <c r="K134" s="41"/>
      <c r="L134" s="42">
        <f>F134/$F$217*100</f>
        <v>2.2829767247513946E-5</v>
      </c>
      <c r="M134" s="42">
        <f t="shared" si="81"/>
        <v>2.2829767247513946E-5</v>
      </c>
      <c r="N134" s="42">
        <f t="shared" si="82"/>
        <v>0</v>
      </c>
    </row>
    <row r="135" spans="1:14" s="29" customFormat="1" ht="111.75" customHeight="1" x14ac:dyDescent="0.2">
      <c r="A135" s="39" t="s">
        <v>284</v>
      </c>
      <c r="B135" s="19" t="s">
        <v>360</v>
      </c>
      <c r="C135" s="40">
        <f t="shared" si="74"/>
        <v>43</v>
      </c>
      <c r="D135" s="40">
        <v>43</v>
      </c>
      <c r="E135" s="40">
        <v>0</v>
      </c>
      <c r="F135" s="40">
        <f t="shared" si="84"/>
        <v>0</v>
      </c>
      <c r="G135" s="40">
        <v>0</v>
      </c>
      <c r="H135" s="40">
        <v>0</v>
      </c>
      <c r="I135" s="41">
        <f t="shared" si="76"/>
        <v>0</v>
      </c>
      <c r="J135" s="41">
        <f t="shared" si="77"/>
        <v>0</v>
      </c>
      <c r="K135" s="41"/>
      <c r="L135" s="42">
        <f>F135/$F$217*100</f>
        <v>0</v>
      </c>
      <c r="M135" s="42">
        <f t="shared" si="81"/>
        <v>0</v>
      </c>
      <c r="N135" s="42">
        <f t="shared" si="82"/>
        <v>0</v>
      </c>
    </row>
    <row r="136" spans="1:14" s="29" customFormat="1" ht="141" customHeight="1" x14ac:dyDescent="0.2">
      <c r="A136" s="39" t="s">
        <v>403</v>
      </c>
      <c r="B136" s="19" t="s">
        <v>422</v>
      </c>
      <c r="C136" s="40">
        <f t="shared" si="74"/>
        <v>0</v>
      </c>
      <c r="D136" s="40">
        <v>0</v>
      </c>
      <c r="E136" s="40">
        <v>0</v>
      </c>
      <c r="F136" s="40">
        <f t="shared" si="84"/>
        <v>6</v>
      </c>
      <c r="G136" s="40">
        <v>6</v>
      </c>
      <c r="H136" s="40">
        <v>0</v>
      </c>
      <c r="I136" s="41"/>
      <c r="J136" s="41" t="e">
        <f t="shared" si="77"/>
        <v>#DIV/0!</v>
      </c>
      <c r="K136" s="41"/>
      <c r="L136" s="42"/>
      <c r="M136" s="42">
        <f t="shared" si="81"/>
        <v>9.1319068990055785E-5</v>
      </c>
      <c r="N136" s="42">
        <f t="shared" si="82"/>
        <v>0</v>
      </c>
    </row>
    <row r="137" spans="1:14" s="29" customFormat="1" ht="105.75" customHeight="1" x14ac:dyDescent="0.2">
      <c r="A137" s="39" t="s">
        <v>404</v>
      </c>
      <c r="B137" s="19" t="s">
        <v>423</v>
      </c>
      <c r="C137" s="40">
        <f t="shared" si="74"/>
        <v>0</v>
      </c>
      <c r="D137" s="40">
        <v>0</v>
      </c>
      <c r="E137" s="40">
        <v>0</v>
      </c>
      <c r="F137" s="40">
        <f t="shared" si="84"/>
        <v>76.748000000000005</v>
      </c>
      <c r="G137" s="40">
        <v>76.748000000000005</v>
      </c>
      <c r="H137" s="40">
        <v>0</v>
      </c>
      <c r="I137" s="41"/>
      <c r="J137" s="41"/>
      <c r="K137" s="41"/>
      <c r="L137" s="42"/>
      <c r="M137" s="42">
        <f t="shared" si="81"/>
        <v>1.168092651141467E-3</v>
      </c>
      <c r="N137" s="42">
        <f t="shared" si="82"/>
        <v>0</v>
      </c>
    </row>
    <row r="138" spans="1:14" s="29" customFormat="1" ht="117" customHeight="1" x14ac:dyDescent="0.2">
      <c r="A138" s="39" t="s">
        <v>264</v>
      </c>
      <c r="B138" s="44" t="s">
        <v>274</v>
      </c>
      <c r="C138" s="40">
        <f t="shared" si="74"/>
        <v>301</v>
      </c>
      <c r="D138" s="40">
        <v>301</v>
      </c>
      <c r="E138" s="40">
        <v>0</v>
      </c>
      <c r="F138" s="40">
        <f t="shared" si="84"/>
        <v>2466.8000000000002</v>
      </c>
      <c r="G138" s="40">
        <v>2466.8000000000002</v>
      </c>
      <c r="H138" s="40">
        <v>0</v>
      </c>
      <c r="I138" s="41">
        <f t="shared" si="76"/>
        <v>819.53488372093034</v>
      </c>
      <c r="J138" s="41">
        <f t="shared" si="77"/>
        <v>819.53488372093034</v>
      </c>
      <c r="K138" s="41"/>
      <c r="L138" s="42">
        <f t="shared" ref="L138:L146" si="85">F138/$F$217*100</f>
        <v>3.7544313230778274E-2</v>
      </c>
      <c r="M138" s="42">
        <f t="shared" si="81"/>
        <v>3.7544313230778274E-2</v>
      </c>
      <c r="N138" s="42">
        <f t="shared" si="82"/>
        <v>0</v>
      </c>
    </row>
    <row r="139" spans="1:14" s="29" customFormat="1" ht="120" customHeight="1" x14ac:dyDescent="0.2">
      <c r="A139" s="39" t="s">
        <v>293</v>
      </c>
      <c r="B139" s="44" t="s">
        <v>295</v>
      </c>
      <c r="C139" s="40">
        <f t="shared" si="74"/>
        <v>6</v>
      </c>
      <c r="D139" s="40">
        <v>0</v>
      </c>
      <c r="E139" s="40">
        <v>6</v>
      </c>
      <c r="F139" s="40">
        <f t="shared" si="84"/>
        <v>94.632000000000005</v>
      </c>
      <c r="G139" s="40">
        <v>0</v>
      </c>
      <c r="H139" s="40">
        <v>94.632000000000005</v>
      </c>
      <c r="I139" s="41">
        <f t="shared" si="76"/>
        <v>1577.2</v>
      </c>
      <c r="J139" s="41"/>
      <c r="K139" s="41">
        <f t="shared" ref="K139:K142" si="86">H139/E139*100</f>
        <v>1577.2</v>
      </c>
      <c r="L139" s="42">
        <f t="shared" si="85"/>
        <v>1.4402843561111599E-3</v>
      </c>
      <c r="M139" s="42">
        <f t="shared" si="81"/>
        <v>0</v>
      </c>
      <c r="N139" s="42">
        <f t="shared" si="82"/>
        <v>1.4402843561111599E-3</v>
      </c>
    </row>
    <row r="140" spans="1:14" s="29" customFormat="1" ht="118.5" customHeight="1" x14ac:dyDescent="0.2">
      <c r="A140" s="39" t="s">
        <v>280</v>
      </c>
      <c r="B140" s="44" t="s">
        <v>283</v>
      </c>
      <c r="C140" s="40">
        <f t="shared" si="74"/>
        <v>52</v>
      </c>
      <c r="D140" s="40">
        <v>0</v>
      </c>
      <c r="E140" s="40">
        <v>52</v>
      </c>
      <c r="F140" s="40">
        <f t="shared" si="84"/>
        <v>132.36199999999999</v>
      </c>
      <c r="G140" s="40">
        <v>0</v>
      </c>
      <c r="H140" s="40">
        <v>132.36199999999999</v>
      </c>
      <c r="I140" s="41">
        <f t="shared" si="76"/>
        <v>254.54230769230767</v>
      </c>
      <c r="J140" s="41"/>
      <c r="K140" s="41">
        <f t="shared" si="86"/>
        <v>254.54230769230767</v>
      </c>
      <c r="L140" s="42">
        <f t="shared" si="85"/>
        <v>2.0145291016102941E-3</v>
      </c>
      <c r="M140" s="42">
        <f t="shared" si="81"/>
        <v>0</v>
      </c>
      <c r="N140" s="42">
        <f t="shared" si="82"/>
        <v>2.0145291016102941E-3</v>
      </c>
    </row>
    <row r="141" spans="1:14" s="29" customFormat="1" ht="105.75" customHeight="1" x14ac:dyDescent="0.2">
      <c r="A141" s="39" t="s">
        <v>265</v>
      </c>
      <c r="B141" s="19" t="s">
        <v>361</v>
      </c>
      <c r="C141" s="40">
        <f t="shared" si="74"/>
        <v>0</v>
      </c>
      <c r="D141" s="40">
        <v>0</v>
      </c>
      <c r="E141" s="40">
        <v>0</v>
      </c>
      <c r="F141" s="40">
        <f t="shared" si="84"/>
        <v>630.53800000000001</v>
      </c>
      <c r="G141" s="40">
        <v>630.53800000000001</v>
      </c>
      <c r="H141" s="40">
        <v>0</v>
      </c>
      <c r="I141" s="41" t="e">
        <f t="shared" ref="I141" si="87">F141/C141*100</f>
        <v>#DIV/0!</v>
      </c>
      <c r="J141" s="41"/>
      <c r="K141" s="41"/>
      <c r="L141" s="42">
        <f t="shared" si="85"/>
        <v>9.596690520475298E-3</v>
      </c>
      <c r="M141" s="42">
        <f t="shared" si="81"/>
        <v>9.596690520475298E-3</v>
      </c>
      <c r="N141" s="42">
        <f t="shared" si="82"/>
        <v>0</v>
      </c>
    </row>
    <row r="142" spans="1:14" s="29" customFormat="1" ht="99.75" customHeight="1" x14ac:dyDescent="0.2">
      <c r="A142" s="39" t="s">
        <v>266</v>
      </c>
      <c r="B142" s="19" t="s">
        <v>275</v>
      </c>
      <c r="C142" s="40">
        <f t="shared" si="74"/>
        <v>376</v>
      </c>
      <c r="D142" s="40">
        <v>0</v>
      </c>
      <c r="E142" s="40">
        <v>376</v>
      </c>
      <c r="F142" s="40">
        <f t="shared" si="84"/>
        <v>376.05</v>
      </c>
      <c r="G142" s="40">
        <v>0</v>
      </c>
      <c r="H142" s="40">
        <v>376.05</v>
      </c>
      <c r="I142" s="41">
        <f t="shared" si="76"/>
        <v>100.01329787234043</v>
      </c>
      <c r="J142" s="41"/>
      <c r="K142" s="41">
        <f t="shared" si="86"/>
        <v>100.01329787234043</v>
      </c>
      <c r="L142" s="42">
        <f t="shared" si="85"/>
        <v>5.7234226489517462E-3</v>
      </c>
      <c r="M142" s="42">
        <f t="shared" si="81"/>
        <v>0</v>
      </c>
      <c r="N142" s="42">
        <f t="shared" si="82"/>
        <v>5.7234226489517462E-3</v>
      </c>
    </row>
    <row r="143" spans="1:14" s="29" customFormat="1" ht="77.25" customHeight="1" x14ac:dyDescent="0.2">
      <c r="A143" s="39" t="s">
        <v>294</v>
      </c>
      <c r="B143" s="19" t="s">
        <v>362</v>
      </c>
      <c r="C143" s="40">
        <f t="shared" si="74"/>
        <v>35</v>
      </c>
      <c r="D143" s="40">
        <v>35</v>
      </c>
      <c r="E143" s="40">
        <v>0</v>
      </c>
      <c r="F143" s="40">
        <f t="shared" si="84"/>
        <v>708.7</v>
      </c>
      <c r="G143" s="40">
        <v>708.7</v>
      </c>
      <c r="H143" s="40">
        <v>0</v>
      </c>
      <c r="I143" s="41"/>
      <c r="J143" s="41"/>
      <c r="K143" s="41"/>
      <c r="L143" s="42">
        <f t="shared" si="85"/>
        <v>1.0786304032208757E-2</v>
      </c>
      <c r="M143" s="42">
        <f t="shared" si="81"/>
        <v>1.0786304032208757E-2</v>
      </c>
      <c r="N143" s="42">
        <f t="shared" si="82"/>
        <v>0</v>
      </c>
    </row>
    <row r="144" spans="1:14" s="29" customFormat="1" ht="203.25" customHeight="1" x14ac:dyDescent="0.2">
      <c r="A144" s="39" t="s">
        <v>323</v>
      </c>
      <c r="B144" s="19" t="s">
        <v>363</v>
      </c>
      <c r="C144" s="40">
        <f t="shared" si="74"/>
        <v>0</v>
      </c>
      <c r="D144" s="40">
        <v>0</v>
      </c>
      <c r="E144" s="40">
        <v>0</v>
      </c>
      <c r="F144" s="40">
        <f t="shared" si="84"/>
        <v>3.2829999999999999</v>
      </c>
      <c r="G144" s="40">
        <v>3.2829999999999999</v>
      </c>
      <c r="H144" s="40">
        <v>0</v>
      </c>
      <c r="I144" s="41" t="e">
        <f t="shared" si="76"/>
        <v>#DIV/0!</v>
      </c>
      <c r="J144" s="41" t="e">
        <f t="shared" si="77"/>
        <v>#DIV/0!</v>
      </c>
      <c r="K144" s="41"/>
      <c r="L144" s="42">
        <f t="shared" si="85"/>
        <v>4.9966750582392188E-5</v>
      </c>
      <c r="M144" s="42">
        <f t="shared" si="81"/>
        <v>4.9966750582392188E-5</v>
      </c>
      <c r="N144" s="42">
        <f t="shared" si="82"/>
        <v>0</v>
      </c>
    </row>
    <row r="145" spans="1:14" s="29" customFormat="1" ht="154.5" customHeight="1" x14ac:dyDescent="0.2">
      <c r="A145" s="39" t="s">
        <v>256</v>
      </c>
      <c r="B145" s="19" t="s">
        <v>364</v>
      </c>
      <c r="C145" s="40">
        <f t="shared" si="74"/>
        <v>39846</v>
      </c>
      <c r="D145" s="40">
        <v>39846</v>
      </c>
      <c r="E145" s="40">
        <v>0</v>
      </c>
      <c r="F145" s="40">
        <f t="shared" si="84"/>
        <v>675437.26899999997</v>
      </c>
      <c r="G145" s="40">
        <v>675437.26899999997</v>
      </c>
      <c r="H145" s="40">
        <v>0</v>
      </c>
      <c r="I145" s="41">
        <f t="shared" si="76"/>
        <v>1695.1193821211664</v>
      </c>
      <c r="J145" s="41">
        <f t="shared" si="77"/>
        <v>1695.1193821211664</v>
      </c>
      <c r="K145" s="41"/>
      <c r="L145" s="42">
        <f t="shared" si="85"/>
        <v>10.280050427710979</v>
      </c>
      <c r="M145" s="42">
        <f t="shared" si="81"/>
        <v>10.280050427710979</v>
      </c>
      <c r="N145" s="42">
        <f t="shared" si="82"/>
        <v>0</v>
      </c>
    </row>
    <row r="146" spans="1:14" s="29" customFormat="1" ht="102.75" customHeight="1" x14ac:dyDescent="0.2">
      <c r="A146" s="39" t="s">
        <v>405</v>
      </c>
      <c r="B146" s="19" t="s">
        <v>424</v>
      </c>
      <c r="C146" s="40">
        <f t="shared" si="74"/>
        <v>36</v>
      </c>
      <c r="D146" s="40">
        <v>36</v>
      </c>
      <c r="E146" s="40">
        <v>0</v>
      </c>
      <c r="F146" s="40">
        <f t="shared" si="84"/>
        <v>40.426000000000002</v>
      </c>
      <c r="G146" s="40">
        <v>40.426000000000002</v>
      </c>
      <c r="H146" s="40">
        <v>0</v>
      </c>
      <c r="I146" s="41"/>
      <c r="J146" s="41"/>
      <c r="K146" s="41"/>
      <c r="L146" s="42">
        <f t="shared" si="85"/>
        <v>6.1527744716533255E-4</v>
      </c>
      <c r="M146" s="42">
        <f t="shared" si="81"/>
        <v>6.1527744716533255E-4</v>
      </c>
      <c r="N146" s="42">
        <f t="shared" si="82"/>
        <v>0</v>
      </c>
    </row>
    <row r="147" spans="1:14" s="29" customFormat="1" ht="24.75" customHeight="1" x14ac:dyDescent="0.2">
      <c r="A147" s="30" t="s">
        <v>30</v>
      </c>
      <c r="B147" s="31" t="s">
        <v>31</v>
      </c>
      <c r="C147" s="32">
        <f>SUM(C148:C153)</f>
        <v>682</v>
      </c>
      <c r="D147" s="32">
        <f t="shared" ref="D147" si="88">SUM(D148:D152)</f>
        <v>0</v>
      </c>
      <c r="E147" s="32">
        <f>SUM(E148:E153)</f>
        <v>682</v>
      </c>
      <c r="F147" s="32">
        <f>SUM(F148:F153)</f>
        <v>5114.9690000000001</v>
      </c>
      <c r="G147" s="32">
        <f>SUM(G148:G154)</f>
        <v>4347.9219999999996</v>
      </c>
      <c r="H147" s="32">
        <f>SUM(H148:H153)</f>
        <v>767.04700000000003</v>
      </c>
      <c r="I147" s="32">
        <f t="shared" ref="I147:I217" si="89">F147/C147*100</f>
        <v>749.99545454545455</v>
      </c>
      <c r="J147" s="32"/>
      <c r="K147" s="32">
        <f>H147/E147*100</f>
        <v>112.47023460410557</v>
      </c>
      <c r="L147" s="32">
        <f>F147/F217*100</f>
        <v>7.7849034498832778E-2</v>
      </c>
      <c r="M147" s="32">
        <f t="shared" si="81"/>
        <v>6.6174698180230224E-2</v>
      </c>
      <c r="N147" s="32">
        <f t="shared" si="82"/>
        <v>1.1674336318602554E-2</v>
      </c>
    </row>
    <row r="148" spans="1:14" s="29" customFormat="1" ht="42" customHeight="1" x14ac:dyDescent="0.2">
      <c r="A148" s="39" t="s">
        <v>55</v>
      </c>
      <c r="B148" s="19" t="s">
        <v>56</v>
      </c>
      <c r="C148" s="40">
        <f>D148+E148</f>
        <v>0</v>
      </c>
      <c r="D148" s="40">
        <v>0</v>
      </c>
      <c r="E148" s="40">
        <v>0</v>
      </c>
      <c r="F148" s="40">
        <f>G148+H148</f>
        <v>-9.1980000000000004</v>
      </c>
      <c r="G148" s="40">
        <v>-9.1980000000000004</v>
      </c>
      <c r="H148" s="40">
        <v>0</v>
      </c>
      <c r="I148" s="41"/>
      <c r="J148" s="41"/>
      <c r="K148" s="41"/>
      <c r="L148" s="42">
        <f t="shared" ref="L148:L154" si="90">F148/$F$217*100</f>
        <v>-1.3999213276175553E-4</v>
      </c>
      <c r="M148" s="42">
        <f t="shared" si="81"/>
        <v>-1.3999213276175553E-4</v>
      </c>
      <c r="N148" s="42">
        <f t="shared" si="82"/>
        <v>0</v>
      </c>
    </row>
    <row r="149" spans="1:14" s="29" customFormat="1" ht="42.75" customHeight="1" x14ac:dyDescent="0.2">
      <c r="A149" s="39" t="s">
        <v>79</v>
      </c>
      <c r="B149" s="19" t="s">
        <v>122</v>
      </c>
      <c r="C149" s="40">
        <f t="shared" ref="C149:C151" si="91">D149+E149</f>
        <v>0</v>
      </c>
      <c r="D149" s="40">
        <v>0</v>
      </c>
      <c r="E149" s="40">
        <v>0</v>
      </c>
      <c r="F149" s="40">
        <f>H149</f>
        <v>16.145</v>
      </c>
      <c r="G149" s="40">
        <v>0</v>
      </c>
      <c r="H149" s="40">
        <v>16.145</v>
      </c>
      <c r="I149" s="41"/>
      <c r="J149" s="41"/>
      <c r="K149" s="41"/>
      <c r="L149" s="42">
        <f t="shared" si="90"/>
        <v>2.457243948074084E-4</v>
      </c>
      <c r="M149" s="42">
        <f t="shared" si="81"/>
        <v>0</v>
      </c>
      <c r="N149" s="42">
        <f t="shared" si="82"/>
        <v>2.457243948074084E-4</v>
      </c>
    </row>
    <row r="150" spans="1:14" s="29" customFormat="1" ht="42" customHeight="1" x14ac:dyDescent="0.2">
      <c r="A150" s="39" t="s">
        <v>270</v>
      </c>
      <c r="B150" s="19" t="s">
        <v>123</v>
      </c>
      <c r="C150" s="40">
        <f t="shared" si="91"/>
        <v>0</v>
      </c>
      <c r="D150" s="40">
        <v>0</v>
      </c>
      <c r="E150" s="40">
        <v>0</v>
      </c>
      <c r="F150" s="40">
        <f>H150</f>
        <v>0</v>
      </c>
      <c r="G150" s="40">
        <v>0</v>
      </c>
      <c r="H150" s="40">
        <v>0</v>
      </c>
      <c r="I150" s="41"/>
      <c r="J150" s="41"/>
      <c r="K150" s="41"/>
      <c r="L150" s="42">
        <f t="shared" si="90"/>
        <v>0</v>
      </c>
      <c r="M150" s="42">
        <f t="shared" si="81"/>
        <v>0</v>
      </c>
      <c r="N150" s="42">
        <f t="shared" si="82"/>
        <v>0</v>
      </c>
    </row>
    <row r="151" spans="1:14" s="29" customFormat="1" ht="33.75" customHeight="1" x14ac:dyDescent="0.2">
      <c r="A151" s="39" t="s">
        <v>41</v>
      </c>
      <c r="B151" s="19" t="s">
        <v>43</v>
      </c>
      <c r="C151" s="40">
        <f t="shared" si="91"/>
        <v>0</v>
      </c>
      <c r="D151" s="40">
        <v>0</v>
      </c>
      <c r="E151" s="40">
        <v>0</v>
      </c>
      <c r="F151" s="40">
        <f>G151</f>
        <v>4357.12</v>
      </c>
      <c r="G151" s="40">
        <v>4357.12</v>
      </c>
      <c r="H151" s="40">
        <v>0</v>
      </c>
      <c r="I151" s="41"/>
      <c r="J151" s="41"/>
      <c r="K151" s="41"/>
      <c r="L151" s="42">
        <f t="shared" si="90"/>
        <v>6.6314690312991975E-2</v>
      </c>
      <c r="M151" s="42">
        <f t="shared" si="81"/>
        <v>6.6314690312991975E-2</v>
      </c>
      <c r="N151" s="42">
        <f t="shared" si="82"/>
        <v>0</v>
      </c>
    </row>
    <row r="152" spans="1:14" s="29" customFormat="1" ht="30.75" customHeight="1" x14ac:dyDescent="0.2">
      <c r="A152" s="39" t="s">
        <v>71</v>
      </c>
      <c r="B152" s="19" t="s">
        <v>120</v>
      </c>
      <c r="C152" s="40">
        <f>E152</f>
        <v>114</v>
      </c>
      <c r="D152" s="40">
        <v>0</v>
      </c>
      <c r="E152" s="40">
        <v>114</v>
      </c>
      <c r="F152" s="40">
        <f>H152</f>
        <v>114.075</v>
      </c>
      <c r="G152" s="40">
        <v>0</v>
      </c>
      <c r="H152" s="40">
        <v>114.075</v>
      </c>
      <c r="I152" s="41">
        <f t="shared" si="89"/>
        <v>100.06578947368421</v>
      </c>
      <c r="J152" s="41"/>
      <c r="K152" s="41">
        <f t="shared" ref="K152:K155" si="92">H152/E152*100</f>
        <v>100.06578947368421</v>
      </c>
      <c r="L152" s="42">
        <f t="shared" si="90"/>
        <v>1.7362037991734355E-3</v>
      </c>
      <c r="M152" s="42">
        <f t="shared" si="81"/>
        <v>0</v>
      </c>
      <c r="N152" s="42">
        <f t="shared" si="82"/>
        <v>1.7362037991734355E-3</v>
      </c>
    </row>
    <row r="153" spans="1:14" s="29" customFormat="1" ht="31.7" customHeight="1" x14ac:dyDescent="0.2">
      <c r="A153" s="39" t="s">
        <v>113</v>
      </c>
      <c r="B153" s="19" t="s">
        <v>121</v>
      </c>
      <c r="C153" s="40">
        <f>E153</f>
        <v>568</v>
      </c>
      <c r="D153" s="40">
        <v>0</v>
      </c>
      <c r="E153" s="40">
        <v>568</v>
      </c>
      <c r="F153" s="40">
        <f>H153</f>
        <v>636.827</v>
      </c>
      <c r="G153" s="40">
        <v>0</v>
      </c>
      <c r="H153" s="40">
        <v>636.827</v>
      </c>
      <c r="I153" s="41">
        <f t="shared" si="89"/>
        <v>112.11742957746478</v>
      </c>
      <c r="J153" s="41"/>
      <c r="K153" s="41">
        <f t="shared" si="92"/>
        <v>112.11742957746478</v>
      </c>
      <c r="L153" s="42">
        <f t="shared" si="90"/>
        <v>9.6924081246217101E-3</v>
      </c>
      <c r="M153" s="42">
        <f t="shared" si="81"/>
        <v>0</v>
      </c>
      <c r="N153" s="42">
        <f t="shared" si="82"/>
        <v>9.6924081246217101E-3</v>
      </c>
    </row>
    <row r="154" spans="1:14" s="29" customFormat="1" ht="36.75" hidden="1" customHeight="1" x14ac:dyDescent="0.2">
      <c r="A154" s="39" t="s">
        <v>328</v>
      </c>
      <c r="B154" s="19" t="s">
        <v>336</v>
      </c>
      <c r="C154" s="40">
        <f>E154</f>
        <v>0</v>
      </c>
      <c r="D154" s="40">
        <v>0</v>
      </c>
      <c r="E154" s="40">
        <v>0</v>
      </c>
      <c r="F154" s="40">
        <f>G154</f>
        <v>0</v>
      </c>
      <c r="G154" s="40">
        <v>0</v>
      </c>
      <c r="H154" s="40">
        <v>0</v>
      </c>
      <c r="I154" s="41"/>
      <c r="J154" s="41"/>
      <c r="K154" s="41"/>
      <c r="L154" s="42">
        <f t="shared" si="90"/>
        <v>0</v>
      </c>
      <c r="M154" s="42">
        <f t="shared" si="81"/>
        <v>0</v>
      </c>
      <c r="N154" s="42">
        <f t="shared" si="82"/>
        <v>0</v>
      </c>
    </row>
    <row r="155" spans="1:14" s="29" customFormat="1" ht="24" customHeight="1" x14ac:dyDescent="0.2">
      <c r="A155" s="24" t="s">
        <v>32</v>
      </c>
      <c r="B155" s="25" t="s">
        <v>33</v>
      </c>
      <c r="C155" s="26">
        <f>C156+C204+C207+C212+C202</f>
        <v>2431487.9669999997</v>
      </c>
      <c r="D155" s="26">
        <f>D156+D204+D207+D212+D202</f>
        <v>3314680.304</v>
      </c>
      <c r="E155" s="26">
        <f>E156+E204+E207+E212</f>
        <v>1754682.4620000001</v>
      </c>
      <c r="F155" s="26">
        <f>F156+F204+F207+F212+F202</f>
        <v>2421790.0830000001</v>
      </c>
      <c r="G155" s="26">
        <f>G156+G204+G207+G212+G202</f>
        <v>3034005.2</v>
      </c>
      <c r="H155" s="26">
        <f>H156+H204+H207+H212</f>
        <v>1480592.2590000001</v>
      </c>
      <c r="I155" s="27">
        <f t="shared" si="89"/>
        <v>99.601154349451093</v>
      </c>
      <c r="J155" s="27">
        <f t="shared" ref="J155" si="93">G155/D155*100</f>
        <v>91.53236275422114</v>
      </c>
      <c r="K155" s="27">
        <f t="shared" si="92"/>
        <v>84.379498345952015</v>
      </c>
      <c r="L155" s="26">
        <f>F155/F217*100</f>
        <v>36.859269278151658</v>
      </c>
      <c r="M155" s="26">
        <f>M157+M167+M180+M193+M202+M204+M207+M212</f>
        <v>36.859122863244366</v>
      </c>
      <c r="N155" s="26">
        <v>0</v>
      </c>
    </row>
    <row r="156" spans="1:14" s="29" customFormat="1" ht="45" customHeight="1" x14ac:dyDescent="0.2">
      <c r="A156" s="53" t="s">
        <v>34</v>
      </c>
      <c r="B156" s="16" t="s">
        <v>0</v>
      </c>
      <c r="C156" s="41">
        <f t="shared" ref="C156:H156" si="94">C157+C167+C180+C193</f>
        <v>2311401.5669999998</v>
      </c>
      <c r="D156" s="40">
        <f t="shared" si="94"/>
        <v>3194593.9040000001</v>
      </c>
      <c r="E156" s="40">
        <f t="shared" si="94"/>
        <v>1754682.4620000001</v>
      </c>
      <c r="F156" s="40">
        <f t="shared" si="94"/>
        <v>2303328.986</v>
      </c>
      <c r="G156" s="40">
        <f t="shared" si="94"/>
        <v>2915544.1030000001</v>
      </c>
      <c r="H156" s="40">
        <f t="shared" si="94"/>
        <v>1480592.2590000001</v>
      </c>
      <c r="I156" s="41">
        <f t="shared" si="89"/>
        <v>99.650749522919241</v>
      </c>
      <c r="J156" s="41">
        <f t="shared" ref="J156:J217" si="95">G156/D156*100</f>
        <v>91.264936659066507</v>
      </c>
      <c r="K156" s="41">
        <f>H156/E156*100</f>
        <v>84.379498345952015</v>
      </c>
      <c r="L156" s="42">
        <f t="shared" ref="L156:L169" si="96">F156/$F$217*100</f>
        <v>35.056309763221535</v>
      </c>
      <c r="M156" s="42">
        <f>(G156-612215.1)/$F$217*100</f>
        <v>35.0563100219589</v>
      </c>
      <c r="N156" s="42">
        <v>0</v>
      </c>
    </row>
    <row r="157" spans="1:14" s="38" customFormat="1" ht="34.5" customHeight="1" x14ac:dyDescent="0.2">
      <c r="A157" s="63" t="s">
        <v>236</v>
      </c>
      <c r="B157" s="64" t="s">
        <v>169</v>
      </c>
      <c r="C157" s="65">
        <f>SUM(C158:C166)</f>
        <v>177717.19999999998</v>
      </c>
      <c r="D157" s="66">
        <f>SUM(D158:D166)</f>
        <v>177717.19999999998</v>
      </c>
      <c r="E157" s="66">
        <f t="shared" ref="E157:H157" si="97">SUM(E158:E166)</f>
        <v>216640.4</v>
      </c>
      <c r="F157" s="66">
        <f t="shared" si="97"/>
        <v>177717.19999999998</v>
      </c>
      <c r="G157" s="66">
        <f t="shared" si="97"/>
        <v>177717.19999999998</v>
      </c>
      <c r="H157" s="66">
        <f t="shared" si="97"/>
        <v>216640.4</v>
      </c>
      <c r="I157" s="65">
        <f t="shared" si="89"/>
        <v>100</v>
      </c>
      <c r="J157" s="65">
        <f t="shared" si="95"/>
        <v>100</v>
      </c>
      <c r="K157" s="65">
        <f>H157/E157*100</f>
        <v>100</v>
      </c>
      <c r="L157" s="65">
        <f t="shared" si="96"/>
        <v>2.7048282079199235</v>
      </c>
      <c r="M157" s="65">
        <f t="shared" ref="M157:M169" si="98">G157/$F$217*100</f>
        <v>2.7048282079199235</v>
      </c>
      <c r="N157" s="65">
        <v>0</v>
      </c>
    </row>
    <row r="158" spans="1:14" s="49" customFormat="1" ht="61.5" customHeight="1" x14ac:dyDescent="0.2">
      <c r="A158" s="53" t="s">
        <v>366</v>
      </c>
      <c r="B158" s="16" t="s">
        <v>380</v>
      </c>
      <c r="C158" s="42">
        <f>D158+E158</f>
        <v>0</v>
      </c>
      <c r="D158" s="40">
        <v>0</v>
      </c>
      <c r="E158" s="40">
        <v>0</v>
      </c>
      <c r="F158" s="40">
        <f>G158+H158</f>
        <v>0</v>
      </c>
      <c r="G158" s="40">
        <v>0</v>
      </c>
      <c r="H158" s="40">
        <v>0</v>
      </c>
      <c r="I158" s="41" t="e">
        <f t="shared" si="89"/>
        <v>#DIV/0!</v>
      </c>
      <c r="J158" s="41" t="e">
        <f t="shared" ref="J158" si="99">G158/D158*100</f>
        <v>#DIV/0!</v>
      </c>
      <c r="K158" s="41"/>
      <c r="L158" s="42">
        <f t="shared" si="96"/>
        <v>0</v>
      </c>
      <c r="M158" s="42">
        <f t="shared" si="98"/>
        <v>0</v>
      </c>
      <c r="N158" s="42">
        <f t="shared" ref="N158:N166" si="100">H158/$F$217*100</f>
        <v>0</v>
      </c>
    </row>
    <row r="159" spans="1:14" s="49" customFormat="1" ht="62.25" customHeight="1" x14ac:dyDescent="0.2">
      <c r="A159" s="53" t="s">
        <v>235</v>
      </c>
      <c r="B159" s="16" t="s">
        <v>278</v>
      </c>
      <c r="C159" s="42">
        <f>D159</f>
        <v>0</v>
      </c>
      <c r="D159" s="40">
        <v>0</v>
      </c>
      <c r="E159" s="40">
        <v>47479.828999999998</v>
      </c>
      <c r="F159" s="40">
        <v>0</v>
      </c>
      <c r="G159" s="40">
        <v>0</v>
      </c>
      <c r="H159" s="40">
        <v>47479.828999999998</v>
      </c>
      <c r="I159" s="41"/>
      <c r="J159" s="41"/>
      <c r="K159" s="41">
        <f t="shared" ref="K159:K166" si="101">H159/E159*100</f>
        <v>100</v>
      </c>
      <c r="L159" s="42">
        <f t="shared" si="96"/>
        <v>0</v>
      </c>
      <c r="M159" s="42">
        <f t="shared" si="98"/>
        <v>0</v>
      </c>
      <c r="N159" s="42">
        <f t="shared" si="100"/>
        <v>0.72263563001450859</v>
      </c>
    </row>
    <row r="160" spans="1:14" s="49" customFormat="1" ht="55.5" customHeight="1" x14ac:dyDescent="0.2">
      <c r="A160" s="53" t="s">
        <v>234</v>
      </c>
      <c r="B160" s="16" t="s">
        <v>279</v>
      </c>
      <c r="C160" s="42">
        <v>0</v>
      </c>
      <c r="D160" s="40">
        <v>0</v>
      </c>
      <c r="E160" s="40">
        <v>169160.571</v>
      </c>
      <c r="F160" s="40">
        <v>0</v>
      </c>
      <c r="G160" s="40">
        <v>0</v>
      </c>
      <c r="H160" s="40">
        <v>169160.571</v>
      </c>
      <c r="I160" s="41"/>
      <c r="J160" s="41"/>
      <c r="K160" s="41">
        <f t="shared" si="101"/>
        <v>100</v>
      </c>
      <c r="L160" s="42">
        <f t="shared" si="96"/>
        <v>0</v>
      </c>
      <c r="M160" s="42">
        <f t="shared" si="98"/>
        <v>0</v>
      </c>
      <c r="N160" s="42">
        <f t="shared" si="100"/>
        <v>2.574597642257705</v>
      </c>
    </row>
    <row r="161" spans="1:14" s="49" customFormat="1" ht="54" customHeight="1" x14ac:dyDescent="0.2">
      <c r="A161" s="53" t="s">
        <v>233</v>
      </c>
      <c r="B161" s="16" t="s">
        <v>78</v>
      </c>
      <c r="C161" s="42">
        <f>D161</f>
        <v>172337.8</v>
      </c>
      <c r="D161" s="40">
        <v>172337.8</v>
      </c>
      <c r="E161" s="40">
        <v>0</v>
      </c>
      <c r="F161" s="40">
        <f>G161+H161</f>
        <v>172337.8</v>
      </c>
      <c r="G161" s="40">
        <v>172337.8</v>
      </c>
      <c r="H161" s="40">
        <v>0</v>
      </c>
      <c r="I161" s="41">
        <f t="shared" ref="I161:I164" si="102">F161/C161*100</f>
        <v>100</v>
      </c>
      <c r="J161" s="41">
        <f t="shared" si="95"/>
        <v>100</v>
      </c>
      <c r="K161" s="41"/>
      <c r="L161" s="42">
        <f t="shared" si="96"/>
        <v>2.6229545746324057</v>
      </c>
      <c r="M161" s="42">
        <f t="shared" si="98"/>
        <v>2.6229545746324057</v>
      </c>
      <c r="N161" s="42">
        <f t="shared" si="100"/>
        <v>0</v>
      </c>
    </row>
    <row r="162" spans="1:14" s="49" customFormat="1" ht="43.5" hidden="1" customHeight="1" x14ac:dyDescent="0.2">
      <c r="A162" s="53" t="s">
        <v>232</v>
      </c>
      <c r="B162" s="16" t="s">
        <v>118</v>
      </c>
      <c r="C162" s="42">
        <v>0</v>
      </c>
      <c r="D162" s="40">
        <v>0</v>
      </c>
      <c r="E162" s="40">
        <v>0</v>
      </c>
      <c r="F162" s="40">
        <v>0</v>
      </c>
      <c r="G162" s="40">
        <v>0</v>
      </c>
      <c r="H162" s="40">
        <v>0</v>
      </c>
      <c r="I162" s="41"/>
      <c r="J162" s="41"/>
      <c r="K162" s="41" t="e">
        <f t="shared" si="101"/>
        <v>#DIV/0!</v>
      </c>
      <c r="L162" s="42">
        <f t="shared" si="96"/>
        <v>0</v>
      </c>
      <c r="M162" s="42">
        <f t="shared" si="98"/>
        <v>0</v>
      </c>
      <c r="N162" s="42">
        <f t="shared" si="100"/>
        <v>0</v>
      </c>
    </row>
    <row r="163" spans="1:14" s="49" customFormat="1" ht="46.5" hidden="1" customHeight="1" x14ac:dyDescent="0.2">
      <c r="A163" s="53" t="s">
        <v>231</v>
      </c>
      <c r="B163" s="21" t="s">
        <v>119</v>
      </c>
      <c r="C163" s="42">
        <v>0</v>
      </c>
      <c r="D163" s="40">
        <v>0</v>
      </c>
      <c r="E163" s="40">
        <v>0</v>
      </c>
      <c r="F163" s="40">
        <v>0</v>
      </c>
      <c r="G163" s="40">
        <v>0</v>
      </c>
      <c r="H163" s="40">
        <v>0</v>
      </c>
      <c r="I163" s="41"/>
      <c r="J163" s="41"/>
      <c r="K163" s="41" t="e">
        <f t="shared" si="101"/>
        <v>#DIV/0!</v>
      </c>
      <c r="L163" s="42">
        <f t="shared" si="96"/>
        <v>0</v>
      </c>
      <c r="M163" s="42">
        <f t="shared" si="98"/>
        <v>0</v>
      </c>
      <c r="N163" s="42">
        <f t="shared" si="100"/>
        <v>0</v>
      </c>
    </row>
    <row r="164" spans="1:14" s="49" customFormat="1" ht="35.450000000000003" customHeight="1" x14ac:dyDescent="0.2">
      <c r="A164" s="53" t="s">
        <v>269</v>
      </c>
      <c r="B164" s="67" t="s">
        <v>154</v>
      </c>
      <c r="C164" s="42">
        <f>D164</f>
        <v>5379.4</v>
      </c>
      <c r="D164" s="40">
        <v>5379.4</v>
      </c>
      <c r="E164" s="40">
        <v>0</v>
      </c>
      <c r="F164" s="40">
        <f>G164</f>
        <v>5379.4</v>
      </c>
      <c r="G164" s="40">
        <v>5379.4</v>
      </c>
      <c r="H164" s="40">
        <v>0</v>
      </c>
      <c r="I164" s="41">
        <f t="shared" si="102"/>
        <v>100</v>
      </c>
      <c r="J164" s="41">
        <f t="shared" si="95"/>
        <v>100</v>
      </c>
      <c r="K164" s="41"/>
      <c r="L164" s="42">
        <f t="shared" si="96"/>
        <v>8.1873633287517678E-2</v>
      </c>
      <c r="M164" s="42">
        <f t="shared" si="98"/>
        <v>8.1873633287517678E-2</v>
      </c>
      <c r="N164" s="42">
        <f t="shared" si="100"/>
        <v>0</v>
      </c>
    </row>
    <row r="165" spans="1:14" s="49" customFormat="1" ht="30.75" hidden="1" customHeight="1" x14ac:dyDescent="0.2">
      <c r="A165" s="53" t="s">
        <v>230</v>
      </c>
      <c r="B165" s="67" t="s">
        <v>137</v>
      </c>
      <c r="C165" s="42">
        <v>0</v>
      </c>
      <c r="D165" s="40">
        <v>0</v>
      </c>
      <c r="E165" s="40">
        <v>0</v>
      </c>
      <c r="F165" s="40">
        <v>0</v>
      </c>
      <c r="G165" s="40">
        <v>0</v>
      </c>
      <c r="H165" s="40">
        <v>0</v>
      </c>
      <c r="I165" s="41"/>
      <c r="J165" s="41"/>
      <c r="K165" s="41" t="e">
        <f t="shared" si="101"/>
        <v>#DIV/0!</v>
      </c>
      <c r="L165" s="42">
        <f t="shared" si="96"/>
        <v>0</v>
      </c>
      <c r="M165" s="42">
        <f t="shared" si="98"/>
        <v>0</v>
      </c>
      <c r="N165" s="42">
        <f t="shared" si="100"/>
        <v>0</v>
      </c>
    </row>
    <row r="166" spans="1:14" s="49" customFormat="1" ht="31.7" hidden="1" customHeight="1" x14ac:dyDescent="0.2">
      <c r="A166" s="53" t="s">
        <v>268</v>
      </c>
      <c r="B166" s="16" t="s">
        <v>138</v>
      </c>
      <c r="C166" s="42">
        <f>D166</f>
        <v>0</v>
      </c>
      <c r="D166" s="40">
        <v>0</v>
      </c>
      <c r="E166" s="40">
        <v>0</v>
      </c>
      <c r="F166" s="40">
        <f>G166</f>
        <v>0</v>
      </c>
      <c r="G166" s="40">
        <v>0</v>
      </c>
      <c r="H166" s="40">
        <v>0</v>
      </c>
      <c r="I166" s="41"/>
      <c r="J166" s="41"/>
      <c r="K166" s="41" t="e">
        <f t="shared" si="101"/>
        <v>#DIV/0!</v>
      </c>
      <c r="L166" s="42">
        <f t="shared" si="96"/>
        <v>0</v>
      </c>
      <c r="M166" s="42">
        <f t="shared" si="98"/>
        <v>0</v>
      </c>
      <c r="N166" s="42">
        <f t="shared" si="100"/>
        <v>0</v>
      </c>
    </row>
    <row r="167" spans="1:14" s="71" customFormat="1" ht="48.2" customHeight="1" x14ac:dyDescent="0.2">
      <c r="A167" s="68" t="s">
        <v>229</v>
      </c>
      <c r="B167" s="69" t="s">
        <v>170</v>
      </c>
      <c r="C167" s="70">
        <f>SUM(C168:C177)</f>
        <v>311262.8</v>
      </c>
      <c r="D167" s="66">
        <f>SUM(D168:D177)</f>
        <v>311262.8</v>
      </c>
      <c r="E167" s="66">
        <f>SUM(E168:E179)</f>
        <v>32394.888999999999</v>
      </c>
      <c r="F167" s="66">
        <f>SUM(F168:F177)</f>
        <v>310345.51</v>
      </c>
      <c r="G167" s="66">
        <f>SUM(G168:G177)</f>
        <v>310345.51</v>
      </c>
      <c r="H167" s="66">
        <f>SUM(H168:H179)</f>
        <v>32394.888999999999</v>
      </c>
      <c r="I167" s="70">
        <f t="shared" si="89"/>
        <v>99.705300472783776</v>
      </c>
      <c r="J167" s="70">
        <f t="shared" si="95"/>
        <v>99.705300472783776</v>
      </c>
      <c r="K167" s="65">
        <f t="shared" ref="K167:K179" si="103">H167/E167*100</f>
        <v>100</v>
      </c>
      <c r="L167" s="70">
        <f t="shared" si="96"/>
        <v>4.7234105064073413</v>
      </c>
      <c r="M167" s="70">
        <f t="shared" si="98"/>
        <v>4.7234105064073413</v>
      </c>
      <c r="N167" s="70">
        <v>0</v>
      </c>
    </row>
    <row r="168" spans="1:14" s="49" customFormat="1" ht="85.5" customHeight="1" x14ac:dyDescent="0.2">
      <c r="A168" s="53" t="s">
        <v>408</v>
      </c>
      <c r="B168" s="16" t="s">
        <v>425</v>
      </c>
      <c r="C168" s="42">
        <f>D168+E168</f>
        <v>5940</v>
      </c>
      <c r="D168" s="40">
        <v>5940</v>
      </c>
      <c r="E168" s="40">
        <v>0</v>
      </c>
      <c r="F168" s="40">
        <f>G168</f>
        <v>0</v>
      </c>
      <c r="G168" s="40">
        <v>0</v>
      </c>
      <c r="H168" s="40">
        <v>0</v>
      </c>
      <c r="I168" s="41">
        <f t="shared" ref="I168:I177" si="104">F168/C168*100</f>
        <v>0</v>
      </c>
      <c r="J168" s="41">
        <f t="shared" si="95"/>
        <v>0</v>
      </c>
      <c r="K168" s="41"/>
      <c r="L168" s="42">
        <f t="shared" si="96"/>
        <v>0</v>
      </c>
      <c r="M168" s="42">
        <f t="shared" si="98"/>
        <v>0</v>
      </c>
      <c r="N168" s="42">
        <f t="shared" ref="N168:N179" si="105">H168/$F$217*100</f>
        <v>0</v>
      </c>
    </row>
    <row r="169" spans="1:14" s="49" customFormat="1" ht="72" customHeight="1" x14ac:dyDescent="0.2">
      <c r="A169" s="53" t="s">
        <v>406</v>
      </c>
      <c r="B169" s="16" t="s">
        <v>426</v>
      </c>
      <c r="C169" s="42">
        <f>D169+E169</f>
        <v>13588.6</v>
      </c>
      <c r="D169" s="40">
        <v>13588.6</v>
      </c>
      <c r="E169" s="40">
        <v>0</v>
      </c>
      <c r="F169" s="40">
        <f>G169</f>
        <v>19506.234</v>
      </c>
      <c r="G169" s="40">
        <v>19506.234</v>
      </c>
      <c r="H169" s="40">
        <v>0</v>
      </c>
      <c r="I169" s="41">
        <f t="shared" ref="I169" si="106">F169/C169*100</f>
        <v>143.54851861118877</v>
      </c>
      <c r="J169" s="41">
        <f t="shared" ref="J169" si="107">G169/D169*100</f>
        <v>143.54851861118877</v>
      </c>
      <c r="K169" s="41"/>
      <c r="L169" s="42">
        <f t="shared" si="96"/>
        <v>0.29688185473036199</v>
      </c>
      <c r="M169" s="42">
        <f t="shared" si="98"/>
        <v>0.29688185473036199</v>
      </c>
      <c r="N169" s="42">
        <f t="shared" si="105"/>
        <v>0</v>
      </c>
    </row>
    <row r="170" spans="1:14" s="49" customFormat="1" ht="102.75" customHeight="1" x14ac:dyDescent="0.2">
      <c r="A170" s="53" t="s">
        <v>407</v>
      </c>
      <c r="B170" s="16" t="s">
        <v>427</v>
      </c>
      <c r="C170" s="42">
        <f>D170+E170</f>
        <v>346.3</v>
      </c>
      <c r="D170" s="40">
        <v>346.3</v>
      </c>
      <c r="E170" s="40">
        <v>0</v>
      </c>
      <c r="F170" s="40">
        <f>G170</f>
        <v>336.846</v>
      </c>
      <c r="G170" s="40">
        <v>336.846</v>
      </c>
      <c r="H170" s="40">
        <v>0</v>
      </c>
      <c r="I170" s="41"/>
      <c r="J170" s="41"/>
      <c r="K170" s="41"/>
      <c r="L170" s="42"/>
      <c r="M170" s="42"/>
      <c r="N170" s="42">
        <f t="shared" si="105"/>
        <v>0</v>
      </c>
    </row>
    <row r="171" spans="1:14" s="49" customFormat="1" ht="95.25" customHeight="1" x14ac:dyDescent="0.2">
      <c r="A171" s="53" t="s">
        <v>286</v>
      </c>
      <c r="B171" s="16" t="s">
        <v>287</v>
      </c>
      <c r="C171" s="42">
        <f>D171+E171</f>
        <v>16400.900000000001</v>
      </c>
      <c r="D171" s="40">
        <v>16400.900000000001</v>
      </c>
      <c r="E171" s="40">
        <v>0</v>
      </c>
      <c r="F171" s="40">
        <f>G171</f>
        <v>16254.858</v>
      </c>
      <c r="G171" s="40">
        <v>16254.858</v>
      </c>
      <c r="H171" s="40">
        <v>0</v>
      </c>
      <c r="I171" s="41">
        <f t="shared" ref="I171" si="108">F171/C171*100</f>
        <v>99.109548866220749</v>
      </c>
      <c r="J171" s="41">
        <f t="shared" ref="J171" si="109">G171/D171*100</f>
        <v>99.109548866220749</v>
      </c>
      <c r="K171" s="41"/>
      <c r="L171" s="42">
        <f t="shared" ref="L171:M174" si="110">F171/$F$217*100</f>
        <v>0.24739641652092673</v>
      </c>
      <c r="M171" s="42">
        <f t="shared" si="110"/>
        <v>0.24739641652092673</v>
      </c>
      <c r="N171" s="42">
        <f t="shared" si="105"/>
        <v>0</v>
      </c>
    </row>
    <row r="172" spans="1:14" s="49" customFormat="1" ht="42" customHeight="1" x14ac:dyDescent="0.2">
      <c r="A172" s="53" t="s">
        <v>228</v>
      </c>
      <c r="B172" s="16" t="s">
        <v>198</v>
      </c>
      <c r="C172" s="42">
        <f>D172+E172</f>
        <v>3120.8</v>
      </c>
      <c r="D172" s="40">
        <v>3120.8</v>
      </c>
      <c r="E172" s="40">
        <v>0</v>
      </c>
      <c r="F172" s="40">
        <f>G172</f>
        <v>2381.4029999999998</v>
      </c>
      <c r="G172" s="40">
        <v>2381.4029999999998</v>
      </c>
      <c r="H172" s="40">
        <v>0</v>
      </c>
      <c r="I172" s="41">
        <f t="shared" si="104"/>
        <v>76.307453217123793</v>
      </c>
      <c r="J172" s="41">
        <f t="shared" si="95"/>
        <v>76.307453217123793</v>
      </c>
      <c r="K172" s="41"/>
      <c r="L172" s="42">
        <f t="shared" si="110"/>
        <v>3.624458414168763E-2</v>
      </c>
      <c r="M172" s="42">
        <f t="shared" si="110"/>
        <v>3.624458414168763E-2</v>
      </c>
      <c r="N172" s="42">
        <f t="shared" si="105"/>
        <v>0</v>
      </c>
    </row>
    <row r="173" spans="1:14" s="49" customFormat="1" ht="31.7" customHeight="1" x14ac:dyDescent="0.2">
      <c r="A173" s="16" t="s">
        <v>227</v>
      </c>
      <c r="B173" s="72" t="s">
        <v>337</v>
      </c>
      <c r="C173" s="42">
        <f t="shared" ref="C173:C177" si="111">D173+E173</f>
        <v>1078.5999999999999</v>
      </c>
      <c r="D173" s="40">
        <v>1078.5999999999999</v>
      </c>
      <c r="E173" s="40">
        <v>0</v>
      </c>
      <c r="F173" s="40">
        <f t="shared" ref="F173:F177" si="112">G173+H173</f>
        <v>1078.5999999999999</v>
      </c>
      <c r="G173" s="40">
        <v>1078.5999999999999</v>
      </c>
      <c r="H173" s="40">
        <v>0</v>
      </c>
      <c r="I173" s="41">
        <f t="shared" si="104"/>
        <v>100</v>
      </c>
      <c r="J173" s="41">
        <f t="shared" si="95"/>
        <v>100</v>
      </c>
      <c r="K173" s="41"/>
      <c r="L173" s="42">
        <f t="shared" si="110"/>
        <v>1.6416124635445693E-2</v>
      </c>
      <c r="M173" s="42">
        <f t="shared" si="110"/>
        <v>1.6416124635445693E-2</v>
      </c>
      <c r="N173" s="42">
        <f t="shared" si="105"/>
        <v>0</v>
      </c>
    </row>
    <row r="174" spans="1:14" s="49" customFormat="1" ht="57.2" customHeight="1" x14ac:dyDescent="0.2">
      <c r="A174" s="16" t="s">
        <v>226</v>
      </c>
      <c r="B174" s="16" t="s">
        <v>250</v>
      </c>
      <c r="C174" s="42">
        <f t="shared" si="111"/>
        <v>4474.6000000000004</v>
      </c>
      <c r="D174" s="40">
        <v>4474.6000000000004</v>
      </c>
      <c r="E174" s="40">
        <v>0</v>
      </c>
      <c r="F174" s="40">
        <f>G174</f>
        <v>4474.6149999999998</v>
      </c>
      <c r="G174" s="40">
        <v>4474.6149999999998</v>
      </c>
      <c r="H174" s="40">
        <v>0</v>
      </c>
      <c r="I174" s="41">
        <f t="shared" si="104"/>
        <v>100.00033522549501</v>
      </c>
      <c r="J174" s="41">
        <f t="shared" si="95"/>
        <v>100.00033522549501</v>
      </c>
      <c r="K174" s="41"/>
      <c r="L174" s="42">
        <f t="shared" si="110"/>
        <v>6.8102945981489735E-2</v>
      </c>
      <c r="M174" s="42">
        <f t="shared" si="110"/>
        <v>6.8102945981489735E-2</v>
      </c>
      <c r="N174" s="42">
        <f t="shared" si="105"/>
        <v>0</v>
      </c>
    </row>
    <row r="175" spans="1:14" s="49" customFormat="1" ht="47.25" customHeight="1" x14ac:dyDescent="0.2">
      <c r="A175" s="16" t="s">
        <v>372</v>
      </c>
      <c r="B175" s="16" t="s">
        <v>381</v>
      </c>
      <c r="C175" s="42">
        <f>D175</f>
        <v>0</v>
      </c>
      <c r="D175" s="40">
        <v>0</v>
      </c>
      <c r="E175" s="40">
        <v>16887.865000000002</v>
      </c>
      <c r="F175" s="40"/>
      <c r="G175" s="40">
        <v>0</v>
      </c>
      <c r="H175" s="40">
        <v>16887.865000000002</v>
      </c>
      <c r="I175" s="41"/>
      <c r="J175" s="41" t="e">
        <f t="shared" si="95"/>
        <v>#DIV/0!</v>
      </c>
      <c r="K175" s="41"/>
      <c r="L175" s="42"/>
      <c r="M175" s="42">
        <f t="shared" ref="M175:M192" si="113">G175/$F$217*100</f>
        <v>0</v>
      </c>
      <c r="N175" s="42">
        <f t="shared" si="105"/>
        <v>0.25703068483829145</v>
      </c>
    </row>
    <row r="176" spans="1:14" s="49" customFormat="1" ht="58.7" customHeight="1" x14ac:dyDescent="0.2">
      <c r="A176" s="16" t="s">
        <v>327</v>
      </c>
      <c r="B176" s="16" t="s">
        <v>338</v>
      </c>
      <c r="C176" s="42">
        <f>D176</f>
        <v>0</v>
      </c>
      <c r="D176" s="40">
        <v>0</v>
      </c>
      <c r="E176" s="40">
        <v>7593.2690000000002</v>
      </c>
      <c r="F176" s="40">
        <v>0</v>
      </c>
      <c r="G176" s="40">
        <v>0</v>
      </c>
      <c r="H176" s="40">
        <v>7593.2690000000002</v>
      </c>
      <c r="I176" s="41"/>
      <c r="J176" s="41"/>
      <c r="K176" s="41">
        <f t="shared" si="103"/>
        <v>100</v>
      </c>
      <c r="L176" s="42">
        <f t="shared" ref="L176:L196" si="114">F176/$F$217*100</f>
        <v>0</v>
      </c>
      <c r="M176" s="42">
        <f t="shared" si="113"/>
        <v>0</v>
      </c>
      <c r="N176" s="42">
        <f t="shared" si="105"/>
        <v>0.11556837594517533</v>
      </c>
    </row>
    <row r="177" spans="1:14" s="49" customFormat="1" ht="30.2" customHeight="1" x14ac:dyDescent="0.2">
      <c r="A177" s="53" t="s">
        <v>225</v>
      </c>
      <c r="B177" s="16" t="s">
        <v>172</v>
      </c>
      <c r="C177" s="42">
        <f t="shared" si="111"/>
        <v>266313</v>
      </c>
      <c r="D177" s="40">
        <v>266313</v>
      </c>
      <c r="E177" s="40">
        <v>0</v>
      </c>
      <c r="F177" s="40">
        <f t="shared" si="112"/>
        <v>266312.95400000003</v>
      </c>
      <c r="G177" s="40">
        <v>266312.95400000003</v>
      </c>
      <c r="H177" s="40">
        <v>0</v>
      </c>
      <c r="I177" s="41">
        <f t="shared" si="104"/>
        <v>99.999982727091819</v>
      </c>
      <c r="J177" s="41">
        <f t="shared" si="95"/>
        <v>99.999982727091819</v>
      </c>
      <c r="K177" s="41"/>
      <c r="L177" s="42">
        <f t="shared" si="114"/>
        <v>4.0532418365452596</v>
      </c>
      <c r="M177" s="42">
        <f t="shared" si="113"/>
        <v>4.0532418365452596</v>
      </c>
      <c r="N177" s="42">
        <f t="shared" si="105"/>
        <v>0</v>
      </c>
    </row>
    <row r="178" spans="1:14" s="49" customFormat="1" ht="29.25" customHeight="1" x14ac:dyDescent="0.2">
      <c r="A178" s="53" t="s">
        <v>257</v>
      </c>
      <c r="B178" s="16" t="s">
        <v>276</v>
      </c>
      <c r="C178" s="42">
        <f>D178</f>
        <v>0</v>
      </c>
      <c r="D178" s="40">
        <v>0</v>
      </c>
      <c r="E178" s="40">
        <v>5933.9759999999997</v>
      </c>
      <c r="F178" s="40">
        <v>0</v>
      </c>
      <c r="G178" s="40">
        <v>0</v>
      </c>
      <c r="H178" s="40">
        <v>5933.9759999999997</v>
      </c>
      <c r="I178" s="41"/>
      <c r="J178" s="41"/>
      <c r="K178" s="41">
        <f t="shared" si="103"/>
        <v>100</v>
      </c>
      <c r="L178" s="42">
        <f t="shared" si="114"/>
        <v>0</v>
      </c>
      <c r="M178" s="42">
        <f t="shared" si="113"/>
        <v>0</v>
      </c>
      <c r="N178" s="42">
        <f t="shared" si="105"/>
        <v>9.0314193954889196E-2</v>
      </c>
    </row>
    <row r="179" spans="1:14" s="49" customFormat="1" ht="34.5" customHeight="1" x14ac:dyDescent="0.2">
      <c r="A179" s="53" t="s">
        <v>258</v>
      </c>
      <c r="B179" s="16" t="s">
        <v>277</v>
      </c>
      <c r="C179" s="42">
        <f>D179</f>
        <v>0</v>
      </c>
      <c r="D179" s="40">
        <v>0</v>
      </c>
      <c r="E179" s="40">
        <v>1979.779</v>
      </c>
      <c r="F179" s="40">
        <v>0</v>
      </c>
      <c r="G179" s="40">
        <v>0</v>
      </c>
      <c r="H179" s="40">
        <v>1979.779</v>
      </c>
      <c r="I179" s="41"/>
      <c r="J179" s="41"/>
      <c r="K179" s="41">
        <f t="shared" si="103"/>
        <v>100</v>
      </c>
      <c r="L179" s="42">
        <f t="shared" si="114"/>
        <v>0</v>
      </c>
      <c r="M179" s="42">
        <f t="shared" si="113"/>
        <v>0</v>
      </c>
      <c r="N179" s="42">
        <f t="shared" si="105"/>
        <v>3.0131929181010611E-2</v>
      </c>
    </row>
    <row r="180" spans="1:14" s="38" customFormat="1" ht="34.5" customHeight="1" x14ac:dyDescent="0.2">
      <c r="A180" s="63" t="s">
        <v>224</v>
      </c>
      <c r="B180" s="64" t="s">
        <v>171</v>
      </c>
      <c r="C180" s="65">
        <f>SUM(C181:C190)</f>
        <v>1775619.9</v>
      </c>
      <c r="D180" s="66">
        <f>SUM(D181:D190)</f>
        <v>1775619.9</v>
      </c>
      <c r="E180" s="66">
        <f>SUM(E181:E192)</f>
        <v>4448.8989999999994</v>
      </c>
      <c r="F180" s="66">
        <f>SUM(F181:F190)</f>
        <v>1768923.6639999999</v>
      </c>
      <c r="G180" s="66">
        <f>SUM(G181:G190)</f>
        <v>1768923.6639999999</v>
      </c>
      <c r="H180" s="66">
        <f>SUM(H181:H192)</f>
        <v>4448.8989999999994</v>
      </c>
      <c r="I180" s="65">
        <f t="shared" si="89"/>
        <v>99.622878973140587</v>
      </c>
      <c r="J180" s="65">
        <f t="shared" si="95"/>
        <v>99.622878973140587</v>
      </c>
      <c r="K180" s="65">
        <f>H180/E180*100</f>
        <v>100</v>
      </c>
      <c r="L180" s="65">
        <f t="shared" si="114"/>
        <v>26.922743685159706</v>
      </c>
      <c r="M180" s="65">
        <f t="shared" si="113"/>
        <v>26.922743685159706</v>
      </c>
      <c r="N180" s="65">
        <v>0</v>
      </c>
    </row>
    <row r="181" spans="1:14" s="49" customFormat="1" ht="54" customHeight="1" x14ac:dyDescent="0.2">
      <c r="A181" s="39" t="s">
        <v>223</v>
      </c>
      <c r="B181" s="73" t="s">
        <v>184</v>
      </c>
      <c r="C181" s="42">
        <f t="shared" ref="C181:C190" si="115">D181+E181</f>
        <v>1749065</v>
      </c>
      <c r="D181" s="40">
        <v>1749065</v>
      </c>
      <c r="E181" s="40">
        <v>0</v>
      </c>
      <c r="F181" s="40">
        <f t="shared" ref="F181:F185" si="116">G181+H181</f>
        <v>1742368.7649999999</v>
      </c>
      <c r="G181" s="40">
        <v>1742368.7649999999</v>
      </c>
      <c r="H181" s="40">
        <v>0</v>
      </c>
      <c r="I181" s="41">
        <f t="shared" ref="I181:I186" si="117">F181/C181*100</f>
        <v>99.617153450557865</v>
      </c>
      <c r="J181" s="41">
        <f t="shared" si="95"/>
        <v>99.617153450557865</v>
      </c>
      <c r="K181" s="41"/>
      <c r="L181" s="42">
        <f t="shared" si="114"/>
        <v>26.51858224285888</v>
      </c>
      <c r="M181" s="42">
        <f t="shared" si="113"/>
        <v>26.51858224285888</v>
      </c>
      <c r="N181" s="42">
        <f t="shared" ref="N181:N192" si="118">H181/$F$217*100</f>
        <v>0</v>
      </c>
    </row>
    <row r="182" spans="1:14" s="49" customFormat="1" ht="55.5" customHeight="1" x14ac:dyDescent="0.2">
      <c r="A182" s="39" t="s">
        <v>222</v>
      </c>
      <c r="B182" s="73" t="s">
        <v>196</v>
      </c>
      <c r="C182" s="42">
        <f>D182</f>
        <v>0</v>
      </c>
      <c r="D182" s="40">
        <v>0</v>
      </c>
      <c r="E182" s="40">
        <v>25.3</v>
      </c>
      <c r="F182" s="40">
        <f>G182</f>
        <v>0</v>
      </c>
      <c r="G182" s="40">
        <v>0</v>
      </c>
      <c r="H182" s="40">
        <v>25.3</v>
      </c>
      <c r="I182" s="41"/>
      <c r="J182" s="41"/>
      <c r="K182" s="41">
        <f t="shared" ref="K182:K188" si="119">H182/E182*100</f>
        <v>100</v>
      </c>
      <c r="L182" s="42">
        <f t="shared" si="114"/>
        <v>0</v>
      </c>
      <c r="M182" s="42">
        <f t="shared" si="113"/>
        <v>0</v>
      </c>
      <c r="N182" s="42">
        <f t="shared" si="118"/>
        <v>3.8506207424140191E-4</v>
      </c>
    </row>
    <row r="183" spans="1:14" s="49" customFormat="1" ht="57.2" customHeight="1" x14ac:dyDescent="0.2">
      <c r="A183" s="39" t="s">
        <v>221</v>
      </c>
      <c r="B183" s="73" t="s">
        <v>197</v>
      </c>
      <c r="C183" s="42">
        <f>D183</f>
        <v>0</v>
      </c>
      <c r="D183" s="40">
        <v>0</v>
      </c>
      <c r="E183" s="40">
        <v>126.5</v>
      </c>
      <c r="F183" s="40">
        <f>G183</f>
        <v>0</v>
      </c>
      <c r="G183" s="40">
        <v>0</v>
      </c>
      <c r="H183" s="40">
        <v>126.5</v>
      </c>
      <c r="I183" s="41"/>
      <c r="J183" s="41"/>
      <c r="K183" s="41">
        <f t="shared" si="119"/>
        <v>100</v>
      </c>
      <c r="L183" s="42">
        <f t="shared" si="114"/>
        <v>0</v>
      </c>
      <c r="M183" s="42">
        <f t="shared" si="113"/>
        <v>0</v>
      </c>
      <c r="N183" s="42">
        <f t="shared" si="118"/>
        <v>1.9253103712070093E-3</v>
      </c>
    </row>
    <row r="184" spans="1:14" s="49" customFormat="1" ht="119.25" customHeight="1" x14ac:dyDescent="0.2">
      <c r="A184" s="39" t="s">
        <v>220</v>
      </c>
      <c r="B184" s="19" t="s">
        <v>185</v>
      </c>
      <c r="C184" s="42">
        <f t="shared" si="115"/>
        <v>15697.5</v>
      </c>
      <c r="D184" s="40">
        <v>15697.5</v>
      </c>
      <c r="E184" s="40">
        <v>0</v>
      </c>
      <c r="F184" s="40">
        <f t="shared" si="116"/>
        <v>15697.5</v>
      </c>
      <c r="G184" s="40">
        <v>15697.5</v>
      </c>
      <c r="H184" s="40">
        <v>0</v>
      </c>
      <c r="I184" s="41">
        <f t="shared" si="117"/>
        <v>100</v>
      </c>
      <c r="J184" s="41">
        <f t="shared" si="95"/>
        <v>100</v>
      </c>
      <c r="K184" s="41"/>
      <c r="L184" s="42">
        <f t="shared" si="114"/>
        <v>0.23891351424523344</v>
      </c>
      <c r="M184" s="42">
        <f t="shared" si="113"/>
        <v>0.23891351424523344</v>
      </c>
      <c r="N184" s="42">
        <f t="shared" si="118"/>
        <v>0</v>
      </c>
    </row>
    <row r="185" spans="1:14" s="49" customFormat="1" ht="93.75" hidden="1" customHeight="1" x14ac:dyDescent="0.2">
      <c r="A185" s="39" t="s">
        <v>219</v>
      </c>
      <c r="B185" s="74" t="s">
        <v>186</v>
      </c>
      <c r="C185" s="42">
        <f t="shared" si="115"/>
        <v>0</v>
      </c>
      <c r="D185" s="40">
        <v>0</v>
      </c>
      <c r="E185" s="40">
        <v>0</v>
      </c>
      <c r="F185" s="40">
        <f t="shared" si="116"/>
        <v>0</v>
      </c>
      <c r="G185" s="40">
        <v>0</v>
      </c>
      <c r="H185" s="40">
        <v>0</v>
      </c>
      <c r="I185" s="41" t="e">
        <f t="shared" si="117"/>
        <v>#DIV/0!</v>
      </c>
      <c r="J185" s="41" t="e">
        <f t="shared" si="95"/>
        <v>#DIV/0!</v>
      </c>
      <c r="K185" s="41"/>
      <c r="L185" s="42">
        <f t="shared" si="114"/>
        <v>0</v>
      </c>
      <c r="M185" s="42">
        <f t="shared" si="113"/>
        <v>0</v>
      </c>
      <c r="N185" s="42">
        <f t="shared" si="118"/>
        <v>0</v>
      </c>
    </row>
    <row r="186" spans="1:14" s="49" customFormat="1" ht="78" customHeight="1" x14ac:dyDescent="0.2">
      <c r="A186" s="39" t="s">
        <v>218</v>
      </c>
      <c r="B186" s="73" t="s">
        <v>386</v>
      </c>
      <c r="C186" s="42">
        <f t="shared" si="115"/>
        <v>3976.5</v>
      </c>
      <c r="D186" s="40">
        <v>3976.5</v>
      </c>
      <c r="E186" s="40">
        <v>0</v>
      </c>
      <c r="F186" s="40">
        <f t="shared" ref="F186:F189" si="120">G186+H186</f>
        <v>3976.5</v>
      </c>
      <c r="G186" s="40">
        <v>3976.5</v>
      </c>
      <c r="H186" s="40">
        <v>0</v>
      </c>
      <c r="I186" s="41">
        <f t="shared" si="117"/>
        <v>100</v>
      </c>
      <c r="J186" s="41">
        <f t="shared" si="95"/>
        <v>100</v>
      </c>
      <c r="K186" s="41"/>
      <c r="L186" s="42">
        <f t="shared" si="114"/>
        <v>6.0521712973159475E-2</v>
      </c>
      <c r="M186" s="42">
        <f t="shared" si="113"/>
        <v>6.0521712973159475E-2</v>
      </c>
      <c r="N186" s="42">
        <f t="shared" si="118"/>
        <v>0</v>
      </c>
    </row>
    <row r="187" spans="1:14" s="49" customFormat="1" ht="78.75" customHeight="1" x14ac:dyDescent="0.2">
      <c r="A187" s="39" t="s">
        <v>217</v>
      </c>
      <c r="B187" s="73" t="s">
        <v>387</v>
      </c>
      <c r="C187" s="42">
        <f>D187</f>
        <v>0</v>
      </c>
      <c r="D187" s="40">
        <v>0</v>
      </c>
      <c r="E187" s="40">
        <v>1651.1130000000001</v>
      </c>
      <c r="F187" s="40">
        <v>0</v>
      </c>
      <c r="G187" s="40">
        <v>0</v>
      </c>
      <c r="H187" s="40">
        <v>1651.1130000000001</v>
      </c>
      <c r="I187" s="41"/>
      <c r="J187" s="41"/>
      <c r="K187" s="41">
        <f t="shared" si="119"/>
        <v>100</v>
      </c>
      <c r="L187" s="42">
        <f t="shared" si="114"/>
        <v>0</v>
      </c>
      <c r="M187" s="42">
        <f t="shared" si="113"/>
        <v>0</v>
      </c>
      <c r="N187" s="42">
        <f t="shared" si="118"/>
        <v>2.5129683659562998E-2</v>
      </c>
    </row>
    <row r="188" spans="1:14" s="49" customFormat="1" ht="77.25" customHeight="1" x14ac:dyDescent="0.2">
      <c r="A188" s="39" t="s">
        <v>216</v>
      </c>
      <c r="B188" s="73" t="s">
        <v>388</v>
      </c>
      <c r="C188" s="42">
        <f>D188</f>
        <v>0</v>
      </c>
      <c r="D188" s="40">
        <v>0</v>
      </c>
      <c r="E188" s="40">
        <v>2325.386</v>
      </c>
      <c r="F188" s="40">
        <v>0</v>
      </c>
      <c r="G188" s="40">
        <v>0</v>
      </c>
      <c r="H188" s="40">
        <v>2325.386</v>
      </c>
      <c r="I188" s="41"/>
      <c r="J188" s="41"/>
      <c r="K188" s="41">
        <f t="shared" si="119"/>
        <v>100</v>
      </c>
      <c r="L188" s="42">
        <f t="shared" si="114"/>
        <v>0</v>
      </c>
      <c r="M188" s="42">
        <f t="shared" si="113"/>
        <v>0</v>
      </c>
      <c r="N188" s="42">
        <f t="shared" si="118"/>
        <v>3.5392014093751645E-2</v>
      </c>
    </row>
    <row r="189" spans="1:14" s="49" customFormat="1" ht="79.5" customHeight="1" x14ac:dyDescent="0.2">
      <c r="A189" s="39" t="s">
        <v>215</v>
      </c>
      <c r="B189" s="73" t="s">
        <v>187</v>
      </c>
      <c r="C189" s="42">
        <f t="shared" si="115"/>
        <v>5.7</v>
      </c>
      <c r="D189" s="40">
        <v>5.7</v>
      </c>
      <c r="E189" s="40">
        <v>0</v>
      </c>
      <c r="F189" s="40">
        <f t="shared" si="120"/>
        <v>5.6989999999999998</v>
      </c>
      <c r="G189" s="40">
        <v>5.6989999999999998</v>
      </c>
      <c r="H189" s="40">
        <v>0</v>
      </c>
      <c r="I189" s="42">
        <f t="shared" si="89"/>
        <v>99.982456140350877</v>
      </c>
      <c r="J189" s="42">
        <f t="shared" si="95"/>
        <v>99.982456140350877</v>
      </c>
      <c r="K189" s="42">
        <f>E189/$F$217*100</f>
        <v>0</v>
      </c>
      <c r="L189" s="42">
        <f t="shared" si="114"/>
        <v>8.6737895695721321E-5</v>
      </c>
      <c r="M189" s="42">
        <f t="shared" si="113"/>
        <v>8.6737895695721321E-5</v>
      </c>
      <c r="N189" s="42">
        <f t="shared" si="118"/>
        <v>0</v>
      </c>
    </row>
    <row r="190" spans="1:14" s="49" customFormat="1" ht="55.5" customHeight="1" x14ac:dyDescent="0.2">
      <c r="A190" s="39" t="s">
        <v>214</v>
      </c>
      <c r="B190" s="73" t="s">
        <v>188</v>
      </c>
      <c r="C190" s="42">
        <f t="shared" si="115"/>
        <v>6875.2</v>
      </c>
      <c r="D190" s="40">
        <v>6875.2</v>
      </c>
      <c r="E190" s="40">
        <v>0</v>
      </c>
      <c r="F190" s="40">
        <f t="shared" ref="F190" si="121">G190+H190</f>
        <v>6875.2</v>
      </c>
      <c r="G190" s="40">
        <v>6875.2</v>
      </c>
      <c r="H190" s="40">
        <v>0</v>
      </c>
      <c r="I190" s="42">
        <f t="shared" si="89"/>
        <v>100</v>
      </c>
      <c r="J190" s="42">
        <f t="shared" si="95"/>
        <v>100</v>
      </c>
      <c r="K190" s="42">
        <f>E190/$F$217*100</f>
        <v>0</v>
      </c>
      <c r="L190" s="42">
        <f t="shared" si="114"/>
        <v>0.10463947718673859</v>
      </c>
      <c r="M190" s="42">
        <f t="shared" si="113"/>
        <v>0.10463947718673859</v>
      </c>
      <c r="N190" s="42">
        <f t="shared" si="118"/>
        <v>0</v>
      </c>
    </row>
    <row r="191" spans="1:14" s="49" customFormat="1" ht="54.75" customHeight="1" x14ac:dyDescent="0.2">
      <c r="A191" s="39" t="s">
        <v>213</v>
      </c>
      <c r="B191" s="73" t="s">
        <v>189</v>
      </c>
      <c r="C191" s="42">
        <f>D191</f>
        <v>0</v>
      </c>
      <c r="D191" s="40">
        <v>0</v>
      </c>
      <c r="E191" s="40">
        <v>79.900000000000006</v>
      </c>
      <c r="F191" s="40">
        <v>0</v>
      </c>
      <c r="G191" s="40">
        <v>0</v>
      </c>
      <c r="H191" s="40">
        <v>79.900000000000006</v>
      </c>
      <c r="I191" s="41"/>
      <c r="J191" s="41"/>
      <c r="K191" s="41">
        <f t="shared" ref="K191:K192" si="122">H191/E191*100</f>
        <v>100</v>
      </c>
      <c r="L191" s="42">
        <f t="shared" si="114"/>
        <v>0</v>
      </c>
      <c r="M191" s="42">
        <f t="shared" si="113"/>
        <v>0</v>
      </c>
      <c r="N191" s="42">
        <f t="shared" si="118"/>
        <v>1.2160656020509097E-3</v>
      </c>
    </row>
    <row r="192" spans="1:14" s="49" customFormat="1" ht="55.5" customHeight="1" x14ac:dyDescent="0.2">
      <c r="A192" s="39" t="s">
        <v>212</v>
      </c>
      <c r="B192" s="73" t="s">
        <v>190</v>
      </c>
      <c r="C192" s="42">
        <f>D192</f>
        <v>0</v>
      </c>
      <c r="D192" s="40">
        <v>0</v>
      </c>
      <c r="E192" s="40">
        <v>240.7</v>
      </c>
      <c r="F192" s="40">
        <v>0</v>
      </c>
      <c r="G192" s="40">
        <v>0</v>
      </c>
      <c r="H192" s="40">
        <v>240.7</v>
      </c>
      <c r="I192" s="41"/>
      <c r="J192" s="41"/>
      <c r="K192" s="41">
        <f t="shared" si="122"/>
        <v>100</v>
      </c>
      <c r="L192" s="42">
        <f t="shared" si="114"/>
        <v>0</v>
      </c>
      <c r="M192" s="42">
        <f t="shared" si="113"/>
        <v>0</v>
      </c>
      <c r="N192" s="42">
        <f t="shared" si="118"/>
        <v>3.663416650984404E-3</v>
      </c>
    </row>
    <row r="193" spans="1:14" s="38" customFormat="1" ht="21.75" customHeight="1" x14ac:dyDescent="0.2">
      <c r="A193" s="63" t="s">
        <v>211</v>
      </c>
      <c r="B193" s="64" t="s">
        <v>6</v>
      </c>
      <c r="C193" s="65">
        <f t="shared" ref="C193:G193" si="123">SUM(C194:C199)</f>
        <v>46801.667000000001</v>
      </c>
      <c r="D193" s="66">
        <f t="shared" si="123"/>
        <v>929994.00400000007</v>
      </c>
      <c r="E193" s="66">
        <f>SUM(E194:E201)</f>
        <v>1501198.274</v>
      </c>
      <c r="F193" s="66">
        <f t="shared" si="123"/>
        <v>46342.612000000001</v>
      </c>
      <c r="G193" s="66">
        <f t="shared" si="123"/>
        <v>658557.72900000005</v>
      </c>
      <c r="H193" s="66">
        <f>SUM(H194:H201)</f>
        <v>1227108.071</v>
      </c>
      <c r="I193" s="65">
        <f t="shared" si="89"/>
        <v>99.019148185469547</v>
      </c>
      <c r="J193" s="65">
        <f t="shared" si="95"/>
        <v>70.813115586495755</v>
      </c>
      <c r="K193" s="65">
        <f t="shared" ref="K193:K201" si="124">H193/E193*100</f>
        <v>81.741905266805546</v>
      </c>
      <c r="L193" s="65">
        <f t="shared" si="114"/>
        <v>0.70532736373456451</v>
      </c>
      <c r="M193" s="65">
        <f>(G193-612215.1)/$F$217*100</f>
        <v>0.70532762247192782</v>
      </c>
      <c r="N193" s="65">
        <v>0</v>
      </c>
    </row>
    <row r="194" spans="1:14" s="29" customFormat="1" ht="96.75" customHeight="1" x14ac:dyDescent="0.2">
      <c r="A194" s="53" t="s">
        <v>210</v>
      </c>
      <c r="B194" s="16" t="s">
        <v>191</v>
      </c>
      <c r="C194" s="40"/>
      <c r="D194" s="40">
        <v>883192.33700000006</v>
      </c>
      <c r="E194" s="40">
        <v>0</v>
      </c>
      <c r="F194" s="40"/>
      <c r="G194" s="40">
        <v>612215.11699999997</v>
      </c>
      <c r="H194" s="40">
        <v>0</v>
      </c>
      <c r="I194" s="41"/>
      <c r="J194" s="41">
        <f t="shared" ref="J194:J199" si="125">G194/D194*100</f>
        <v>69.318436240010072</v>
      </c>
      <c r="K194" s="41"/>
      <c r="L194" s="42">
        <f t="shared" si="114"/>
        <v>0</v>
      </c>
      <c r="M194" s="42">
        <f>(G194-612215.1)/$F$217*100</f>
        <v>2.5873736202509469E-7</v>
      </c>
      <c r="N194" s="42">
        <f t="shared" ref="N194:N207" si="126">H194/$F$217*100</f>
        <v>0</v>
      </c>
    </row>
    <row r="195" spans="1:14" s="29" customFormat="1" ht="95.25" customHeight="1" x14ac:dyDescent="0.2">
      <c r="A195" s="53" t="s">
        <v>209</v>
      </c>
      <c r="B195" s="16" t="s">
        <v>192</v>
      </c>
      <c r="C195" s="40"/>
      <c r="D195" s="40">
        <v>0</v>
      </c>
      <c r="E195" s="40">
        <v>10869.1</v>
      </c>
      <c r="F195" s="40"/>
      <c r="G195" s="40">
        <v>0</v>
      </c>
      <c r="H195" s="40">
        <v>10869.101000000001</v>
      </c>
      <c r="I195" s="41"/>
      <c r="J195" s="41"/>
      <c r="K195" s="41">
        <f t="shared" si="124"/>
        <v>100.00000920039378</v>
      </c>
      <c r="L195" s="42">
        <f t="shared" si="114"/>
        <v>0</v>
      </c>
      <c r="M195" s="42">
        <f>(G195-612215.1)/$F$217*100</f>
        <v>-9.3178188256089847</v>
      </c>
      <c r="N195" s="42">
        <f t="shared" si="126"/>
        <v>0.16542603067981407</v>
      </c>
    </row>
    <row r="196" spans="1:14" s="29" customFormat="1" ht="102.75" customHeight="1" x14ac:dyDescent="0.2">
      <c r="A196" s="53" t="s">
        <v>208</v>
      </c>
      <c r="B196" s="16" t="s">
        <v>193</v>
      </c>
      <c r="C196" s="40"/>
      <c r="D196" s="40">
        <v>0</v>
      </c>
      <c r="E196" s="40">
        <v>11726.027</v>
      </c>
      <c r="F196" s="40"/>
      <c r="G196" s="40">
        <v>0</v>
      </c>
      <c r="H196" s="40">
        <v>10959.807000000001</v>
      </c>
      <c r="I196" s="41"/>
      <c r="J196" s="41"/>
      <c r="K196" s="41">
        <f t="shared" si="124"/>
        <v>93.465646974887576</v>
      </c>
      <c r="L196" s="42">
        <f t="shared" si="114"/>
        <v>0</v>
      </c>
      <c r="M196" s="42">
        <f>(G196-612215.1)/$F$217*100</f>
        <v>-9.3178188256089847</v>
      </c>
      <c r="N196" s="42">
        <f t="shared" si="126"/>
        <v>0.16680656192511606</v>
      </c>
    </row>
    <row r="197" spans="1:14" s="29" customFormat="1" ht="114.75" customHeight="1" x14ac:dyDescent="0.2">
      <c r="A197" s="53" t="s">
        <v>367</v>
      </c>
      <c r="B197" s="16" t="s">
        <v>382</v>
      </c>
      <c r="C197" s="40">
        <f>D197</f>
        <v>0</v>
      </c>
      <c r="D197" s="40">
        <v>0</v>
      </c>
      <c r="E197" s="40">
        <v>0</v>
      </c>
      <c r="F197" s="40">
        <f>G197</f>
        <v>0</v>
      </c>
      <c r="G197" s="40">
        <v>0</v>
      </c>
      <c r="H197" s="40">
        <v>0</v>
      </c>
      <c r="I197" s="41"/>
      <c r="J197" s="41"/>
      <c r="K197" s="41"/>
      <c r="L197" s="42"/>
      <c r="M197" s="42">
        <f>(G197-534146.8)/$F$217*100</f>
        <v>-8.1296314133362557</v>
      </c>
      <c r="N197" s="42">
        <f t="shared" si="126"/>
        <v>0</v>
      </c>
    </row>
    <row r="198" spans="1:14" s="29" customFormat="1" ht="101.25" customHeight="1" x14ac:dyDescent="0.2">
      <c r="A198" s="53" t="s">
        <v>259</v>
      </c>
      <c r="B198" s="19" t="s">
        <v>339</v>
      </c>
      <c r="C198" s="40">
        <f>D198+E198</f>
        <v>38507.5</v>
      </c>
      <c r="D198" s="40">
        <v>38507.5</v>
      </c>
      <c r="E198" s="40">
        <v>0</v>
      </c>
      <c r="F198" s="40">
        <f>G198+H198</f>
        <v>38051.682000000001</v>
      </c>
      <c r="G198" s="40">
        <v>38051.682000000001</v>
      </c>
      <c r="H198" s="40">
        <v>0</v>
      </c>
      <c r="I198" s="41">
        <f t="shared" si="89"/>
        <v>98.816287736155289</v>
      </c>
      <c r="J198" s="41">
        <f t="shared" si="125"/>
        <v>98.816287736155289</v>
      </c>
      <c r="K198" s="41"/>
      <c r="L198" s="42">
        <f t="shared" ref="L198:M205" si="127">F198/$F$217*100</f>
        <v>0.57914069562427728</v>
      </c>
      <c r="M198" s="42">
        <f t="shared" si="127"/>
        <v>0.57914069562427728</v>
      </c>
      <c r="N198" s="42">
        <f t="shared" si="126"/>
        <v>0</v>
      </c>
    </row>
    <row r="199" spans="1:14" s="29" customFormat="1" ht="42.75" customHeight="1" x14ac:dyDescent="0.2">
      <c r="A199" s="53" t="s">
        <v>207</v>
      </c>
      <c r="B199" s="19" t="s">
        <v>173</v>
      </c>
      <c r="C199" s="40">
        <f>D199</f>
        <v>8294.1669999999995</v>
      </c>
      <c r="D199" s="40">
        <v>8294.1669999999995</v>
      </c>
      <c r="E199" s="40">
        <v>0</v>
      </c>
      <c r="F199" s="40">
        <f>G199+H199</f>
        <v>8290.93</v>
      </c>
      <c r="G199" s="40">
        <v>8290.93</v>
      </c>
      <c r="H199" s="40">
        <v>0</v>
      </c>
      <c r="I199" s="41">
        <f t="shared" si="89"/>
        <v>99.96097257265258</v>
      </c>
      <c r="J199" s="41">
        <f t="shared" si="125"/>
        <v>99.96097257265258</v>
      </c>
      <c r="K199" s="41"/>
      <c r="L199" s="42">
        <f t="shared" si="127"/>
        <v>0.12618666811028723</v>
      </c>
      <c r="M199" s="42">
        <f t="shared" si="127"/>
        <v>0.12618666811028723</v>
      </c>
      <c r="N199" s="42">
        <f t="shared" si="126"/>
        <v>0</v>
      </c>
    </row>
    <row r="200" spans="1:14" s="29" customFormat="1" ht="42.75" customHeight="1" x14ac:dyDescent="0.2">
      <c r="A200" s="53" t="s">
        <v>206</v>
      </c>
      <c r="B200" s="19" t="s">
        <v>194</v>
      </c>
      <c r="C200" s="40"/>
      <c r="D200" s="40">
        <v>0</v>
      </c>
      <c r="E200" s="40">
        <v>1149807.2579999999</v>
      </c>
      <c r="F200" s="40"/>
      <c r="G200" s="40">
        <v>0</v>
      </c>
      <c r="H200" s="40">
        <v>891052.22900000005</v>
      </c>
      <c r="I200" s="41"/>
      <c r="J200" s="41"/>
      <c r="K200" s="41">
        <f t="shared" si="124"/>
        <v>77.495790951077822</v>
      </c>
      <c r="L200" s="42">
        <f t="shared" si="127"/>
        <v>0</v>
      </c>
      <c r="M200" s="42">
        <f t="shared" si="127"/>
        <v>0</v>
      </c>
      <c r="N200" s="42">
        <f t="shared" si="126"/>
        <v>13.561676662299</v>
      </c>
    </row>
    <row r="201" spans="1:14" s="29" customFormat="1" ht="45" customHeight="1" x14ac:dyDescent="0.2">
      <c r="A201" s="53" t="s">
        <v>205</v>
      </c>
      <c r="B201" s="19" t="s">
        <v>195</v>
      </c>
      <c r="C201" s="40"/>
      <c r="D201" s="40">
        <v>0</v>
      </c>
      <c r="E201" s="40">
        <v>328795.88900000002</v>
      </c>
      <c r="F201" s="40"/>
      <c r="G201" s="40">
        <v>0</v>
      </c>
      <c r="H201" s="40">
        <v>314226.93400000001</v>
      </c>
      <c r="I201" s="41"/>
      <c r="J201" s="41"/>
      <c r="K201" s="41">
        <f t="shared" si="124"/>
        <v>95.568997214560667</v>
      </c>
      <c r="L201" s="42">
        <f t="shared" si="127"/>
        <v>0</v>
      </c>
      <c r="M201" s="42">
        <f t="shared" si="127"/>
        <v>0</v>
      </c>
      <c r="N201" s="42">
        <f t="shared" si="126"/>
        <v>4.7824851774132844</v>
      </c>
    </row>
    <row r="202" spans="1:14" s="49" customFormat="1" ht="57.75" hidden="1" customHeight="1" x14ac:dyDescent="0.2">
      <c r="A202" s="45" t="s">
        <v>289</v>
      </c>
      <c r="B202" s="20" t="s">
        <v>291</v>
      </c>
      <c r="C202" s="47">
        <f>D202+E202</f>
        <v>0</v>
      </c>
      <c r="D202" s="32">
        <f>D203</f>
        <v>0</v>
      </c>
      <c r="E202" s="32">
        <f>E203</f>
        <v>0</v>
      </c>
      <c r="F202" s="32">
        <f>G202+H202</f>
        <v>0</v>
      </c>
      <c r="G202" s="32">
        <f>G203</f>
        <v>0</v>
      </c>
      <c r="H202" s="32">
        <f>H203</f>
        <v>0</v>
      </c>
      <c r="I202" s="47"/>
      <c r="J202" s="47"/>
      <c r="K202" s="47"/>
      <c r="L202" s="47">
        <f t="shared" si="127"/>
        <v>0</v>
      </c>
      <c r="M202" s="47">
        <f t="shared" si="127"/>
        <v>0</v>
      </c>
      <c r="N202" s="47">
        <f t="shared" si="126"/>
        <v>0</v>
      </c>
    </row>
    <row r="203" spans="1:14" s="49" customFormat="1" ht="56.25" hidden="1" customHeight="1" x14ac:dyDescent="0.2">
      <c r="A203" s="53" t="s">
        <v>290</v>
      </c>
      <c r="B203" s="21" t="s">
        <v>292</v>
      </c>
      <c r="C203" s="42">
        <f>D203</f>
        <v>0</v>
      </c>
      <c r="D203" s="40">
        <v>0</v>
      </c>
      <c r="E203" s="40">
        <v>0</v>
      </c>
      <c r="F203" s="40">
        <v>0</v>
      </c>
      <c r="G203" s="40">
        <v>0</v>
      </c>
      <c r="H203" s="40">
        <v>0</v>
      </c>
      <c r="I203" s="41"/>
      <c r="J203" s="41"/>
      <c r="K203" s="41"/>
      <c r="L203" s="42">
        <f t="shared" si="127"/>
        <v>0</v>
      </c>
      <c r="M203" s="42">
        <f t="shared" si="127"/>
        <v>0</v>
      </c>
      <c r="N203" s="42">
        <f t="shared" si="126"/>
        <v>0</v>
      </c>
    </row>
    <row r="204" spans="1:14" s="49" customFormat="1" ht="33.75" customHeight="1" x14ac:dyDescent="0.2">
      <c r="A204" s="45" t="s">
        <v>389</v>
      </c>
      <c r="B204" s="20" t="s">
        <v>72</v>
      </c>
      <c r="C204" s="47">
        <f>C205+C206</f>
        <v>120086.39999999999</v>
      </c>
      <c r="D204" s="32">
        <f>D205+D206</f>
        <v>120086.39999999999</v>
      </c>
      <c r="E204" s="32">
        <f>E205+E206</f>
        <v>0</v>
      </c>
      <c r="F204" s="32">
        <f>F205+F206</f>
        <v>120239.65999999999</v>
      </c>
      <c r="G204" s="32">
        <f t="shared" ref="G204:H204" si="128">G205+G206</f>
        <v>120239.65999999999</v>
      </c>
      <c r="H204" s="32">
        <f t="shared" si="128"/>
        <v>0</v>
      </c>
      <c r="I204" s="47">
        <f t="shared" si="89"/>
        <v>100.12762477682735</v>
      </c>
      <c r="J204" s="47">
        <f t="shared" si="95"/>
        <v>100.12762477682735</v>
      </c>
      <c r="K204" s="47"/>
      <c r="L204" s="47">
        <f t="shared" si="127"/>
        <v>1.8300289678134751</v>
      </c>
      <c r="M204" s="47">
        <f t="shared" si="127"/>
        <v>1.8300289678134751</v>
      </c>
      <c r="N204" s="47">
        <f t="shared" si="126"/>
        <v>0</v>
      </c>
    </row>
    <row r="205" spans="1:14" s="49" customFormat="1" ht="72" customHeight="1" x14ac:dyDescent="0.2">
      <c r="A205" s="53" t="s">
        <v>296</v>
      </c>
      <c r="B205" s="21" t="s">
        <v>299</v>
      </c>
      <c r="C205" s="42">
        <f>D205</f>
        <v>0</v>
      </c>
      <c r="D205" s="40">
        <v>0</v>
      </c>
      <c r="E205" s="40">
        <v>0</v>
      </c>
      <c r="F205" s="40">
        <f>G205</f>
        <v>153.26</v>
      </c>
      <c r="G205" s="40">
        <v>153.26</v>
      </c>
      <c r="H205" s="40">
        <v>0</v>
      </c>
      <c r="I205" s="41" t="e">
        <f t="shared" si="89"/>
        <v>#DIV/0!</v>
      </c>
      <c r="J205" s="41" t="e">
        <f t="shared" ref="J205:J206" si="129">G205/D205*100</f>
        <v>#DIV/0!</v>
      </c>
      <c r="K205" s="41"/>
      <c r="L205" s="42">
        <f t="shared" si="127"/>
        <v>2.3325934189026582E-3</v>
      </c>
      <c r="M205" s="42">
        <f t="shared" si="127"/>
        <v>2.3325934189026582E-3</v>
      </c>
      <c r="N205" s="42">
        <f t="shared" si="126"/>
        <v>0</v>
      </c>
    </row>
    <row r="206" spans="1:14" s="49" customFormat="1" ht="35.450000000000003" customHeight="1" x14ac:dyDescent="0.2">
      <c r="A206" s="53" t="s">
        <v>297</v>
      </c>
      <c r="B206" s="21" t="s">
        <v>298</v>
      </c>
      <c r="C206" s="42">
        <f>D206</f>
        <v>120086.39999999999</v>
      </c>
      <c r="D206" s="40">
        <v>120086.39999999999</v>
      </c>
      <c r="E206" s="40">
        <v>0</v>
      </c>
      <c r="F206" s="40">
        <f>G206</f>
        <v>120086.39999999999</v>
      </c>
      <c r="G206" s="40">
        <v>120086.39999999999</v>
      </c>
      <c r="H206" s="40">
        <v>0</v>
      </c>
      <c r="I206" s="41">
        <f t="shared" si="89"/>
        <v>100</v>
      </c>
      <c r="J206" s="41">
        <f t="shared" si="129"/>
        <v>100</v>
      </c>
      <c r="K206" s="41"/>
      <c r="L206" s="42">
        <f t="shared" ref="L206" si="130">F206/$F$217*100</f>
        <v>1.8276963743945724</v>
      </c>
      <c r="M206" s="42">
        <f t="shared" ref="M206" si="131">G206/$F$217*100</f>
        <v>1.8276963743945724</v>
      </c>
      <c r="N206" s="42">
        <f t="shared" si="126"/>
        <v>0</v>
      </c>
    </row>
    <row r="207" spans="1:14" s="49" customFormat="1" ht="120" customHeight="1" x14ac:dyDescent="0.2">
      <c r="A207" s="75" t="s">
        <v>89</v>
      </c>
      <c r="B207" s="87" t="s">
        <v>90</v>
      </c>
      <c r="C207" s="47">
        <f t="shared" ref="C207:H207" si="132">C208</f>
        <v>0</v>
      </c>
      <c r="D207" s="32">
        <f t="shared" si="132"/>
        <v>0</v>
      </c>
      <c r="E207" s="32">
        <f t="shared" si="132"/>
        <v>0</v>
      </c>
      <c r="F207" s="32">
        <f t="shared" si="132"/>
        <v>9.6370000000000005</v>
      </c>
      <c r="G207" s="32">
        <f t="shared" si="132"/>
        <v>9.6370000000000005</v>
      </c>
      <c r="H207" s="32">
        <f t="shared" si="132"/>
        <v>0</v>
      </c>
      <c r="I207" s="47"/>
      <c r="J207" s="47"/>
      <c r="K207" s="47"/>
      <c r="L207" s="47">
        <v>0</v>
      </c>
      <c r="M207" s="47">
        <v>0</v>
      </c>
      <c r="N207" s="47">
        <f t="shared" si="126"/>
        <v>0</v>
      </c>
    </row>
    <row r="208" spans="1:14" s="38" customFormat="1" ht="142.5" customHeight="1" x14ac:dyDescent="0.2">
      <c r="A208" s="76" t="s">
        <v>203</v>
      </c>
      <c r="B208" s="34" t="s">
        <v>251</v>
      </c>
      <c r="C208" s="37">
        <f t="shared" ref="C208:H208" si="133">C209+C210+C211</f>
        <v>0</v>
      </c>
      <c r="D208" s="36">
        <f t="shared" si="133"/>
        <v>0</v>
      </c>
      <c r="E208" s="36">
        <f t="shared" si="133"/>
        <v>0</v>
      </c>
      <c r="F208" s="36">
        <f t="shared" si="133"/>
        <v>9.6370000000000005</v>
      </c>
      <c r="G208" s="36">
        <f t="shared" si="133"/>
        <v>9.6370000000000005</v>
      </c>
      <c r="H208" s="36">
        <f t="shared" si="133"/>
        <v>0</v>
      </c>
      <c r="I208" s="37"/>
      <c r="J208" s="37"/>
      <c r="K208" s="37"/>
      <c r="L208" s="37"/>
      <c r="M208" s="77"/>
      <c r="N208" s="37"/>
    </row>
    <row r="209" spans="1:14" s="49" customFormat="1" ht="56.25" customHeight="1" x14ac:dyDescent="0.2">
      <c r="A209" s="78" t="s">
        <v>267</v>
      </c>
      <c r="B209" s="16" t="s">
        <v>157</v>
      </c>
      <c r="C209" s="42">
        <f>D209</f>
        <v>0</v>
      </c>
      <c r="D209" s="40">
        <v>0</v>
      </c>
      <c r="E209" s="40">
        <v>0</v>
      </c>
      <c r="F209" s="40">
        <f>G209</f>
        <v>9.6370000000000005</v>
      </c>
      <c r="G209" s="40">
        <v>9.6370000000000005</v>
      </c>
      <c r="H209" s="40">
        <v>0</v>
      </c>
      <c r="I209" s="42"/>
      <c r="J209" s="42"/>
      <c r="K209" s="42"/>
      <c r="L209" s="42"/>
      <c r="M209" s="42"/>
      <c r="N209" s="42"/>
    </row>
    <row r="210" spans="1:14" s="49" customFormat="1" ht="85.7" hidden="1" customHeight="1" x14ac:dyDescent="0.2">
      <c r="A210" s="78" t="s">
        <v>329</v>
      </c>
      <c r="B210" s="16" t="s">
        <v>340</v>
      </c>
      <c r="C210" s="42">
        <f t="shared" ref="C210:C211" si="134">D210</f>
        <v>0</v>
      </c>
      <c r="D210" s="40">
        <v>0</v>
      </c>
      <c r="E210" s="40">
        <v>0</v>
      </c>
      <c r="F210" s="40">
        <v>0</v>
      </c>
      <c r="G210" s="40">
        <v>0</v>
      </c>
      <c r="H210" s="40">
        <v>0</v>
      </c>
      <c r="I210" s="42"/>
      <c r="J210" s="42"/>
      <c r="K210" s="42"/>
      <c r="L210" s="42"/>
      <c r="M210" s="42"/>
      <c r="N210" s="42"/>
    </row>
    <row r="211" spans="1:14" s="49" customFormat="1" ht="87.75" hidden="1" customHeight="1" x14ac:dyDescent="0.2">
      <c r="A211" s="78" t="s">
        <v>204</v>
      </c>
      <c r="B211" s="16" t="s">
        <v>252</v>
      </c>
      <c r="C211" s="42">
        <f t="shared" si="134"/>
        <v>0</v>
      </c>
      <c r="D211" s="40">
        <v>0</v>
      </c>
      <c r="E211" s="40">
        <v>0</v>
      </c>
      <c r="F211" s="40">
        <v>0</v>
      </c>
      <c r="G211" s="40">
        <v>0</v>
      </c>
      <c r="H211" s="40">
        <v>0</v>
      </c>
      <c r="I211" s="42"/>
      <c r="J211" s="42"/>
      <c r="K211" s="42"/>
      <c r="L211" s="42"/>
      <c r="M211" s="42"/>
      <c r="N211" s="42"/>
    </row>
    <row r="212" spans="1:14" s="49" customFormat="1" ht="72" customHeight="1" x14ac:dyDescent="0.2">
      <c r="A212" s="75" t="s">
        <v>91</v>
      </c>
      <c r="B212" s="20" t="s">
        <v>92</v>
      </c>
      <c r="C212" s="47">
        <f t="shared" ref="C212:C216" si="135">D212+E212</f>
        <v>0</v>
      </c>
      <c r="D212" s="32">
        <f>D215</f>
        <v>0</v>
      </c>
      <c r="E212" s="32">
        <f>E215</f>
        <v>0</v>
      </c>
      <c r="F212" s="32">
        <f>SUM(F213:F216)</f>
        <v>-1788.2</v>
      </c>
      <c r="G212" s="32">
        <f>G215+G213+G216</f>
        <v>-1788.2</v>
      </c>
      <c r="H212" s="32">
        <f>SUM(H213:H216)</f>
        <v>0</v>
      </c>
      <c r="I212" s="47">
        <f>SUM(I216:I216)</f>
        <v>0</v>
      </c>
      <c r="J212" s="47">
        <f>SUM(J216:J216)</f>
        <v>0</v>
      </c>
      <c r="K212" s="47">
        <f>SUM(K216:K216)</f>
        <v>0</v>
      </c>
      <c r="L212" s="47">
        <f>F212/$F$217*100</f>
        <v>-2.7216126528002958E-2</v>
      </c>
      <c r="M212" s="47">
        <f t="shared" ref="M212" si="136">G212/$F$217*100</f>
        <v>-2.7216126528002958E-2</v>
      </c>
      <c r="N212" s="47">
        <f>H212/$F$217*100</f>
        <v>0</v>
      </c>
    </row>
    <row r="213" spans="1:14" s="49" customFormat="1" ht="72" hidden="1" customHeight="1" x14ac:dyDescent="0.2">
      <c r="A213" s="78" t="s">
        <v>281</v>
      </c>
      <c r="B213" s="16" t="s">
        <v>282</v>
      </c>
      <c r="C213" s="42">
        <v>0</v>
      </c>
      <c r="D213" s="40">
        <v>0</v>
      </c>
      <c r="E213" s="40">
        <v>0</v>
      </c>
      <c r="F213" s="40">
        <f>G213</f>
        <v>0</v>
      </c>
      <c r="G213" s="40">
        <v>0</v>
      </c>
      <c r="H213" s="40">
        <v>0</v>
      </c>
      <c r="I213" s="42"/>
      <c r="J213" s="42"/>
      <c r="K213" s="42"/>
      <c r="L213" s="42">
        <f>F213/$F$217*100</f>
        <v>0</v>
      </c>
      <c r="M213" s="42">
        <f t="shared" ref="M213:M215" si="137">G213/$F$217*100</f>
        <v>0</v>
      </c>
      <c r="N213" s="42">
        <f>H213/$F$217*100</f>
        <v>0</v>
      </c>
    </row>
    <row r="214" spans="1:14" s="49" customFormat="1" ht="72" hidden="1" customHeight="1" x14ac:dyDescent="0.2">
      <c r="A214" s="78" t="s">
        <v>330</v>
      </c>
      <c r="B214" s="16" t="s">
        <v>341</v>
      </c>
      <c r="C214" s="42">
        <v>0</v>
      </c>
      <c r="D214" s="40">
        <v>0</v>
      </c>
      <c r="E214" s="40">
        <v>0</v>
      </c>
      <c r="F214" s="40">
        <f>G214</f>
        <v>0</v>
      </c>
      <c r="G214" s="40">
        <v>0</v>
      </c>
      <c r="H214" s="40">
        <v>0</v>
      </c>
      <c r="I214" s="42"/>
      <c r="J214" s="42"/>
      <c r="K214" s="42"/>
      <c r="L214" s="42">
        <f>F214/$F$217*100</f>
        <v>0</v>
      </c>
      <c r="M214" s="42">
        <f t="shared" ref="M214" si="138">G214/$F$217*100</f>
        <v>0</v>
      </c>
      <c r="N214" s="42">
        <f>H214/$F$217*100</f>
        <v>0</v>
      </c>
    </row>
    <row r="215" spans="1:14" s="29" customFormat="1" ht="72" customHeight="1" x14ac:dyDescent="0.2">
      <c r="A215" s="79" t="s">
        <v>201</v>
      </c>
      <c r="B215" s="19" t="s">
        <v>253</v>
      </c>
      <c r="C215" s="40">
        <f t="shared" si="135"/>
        <v>0</v>
      </c>
      <c r="D215" s="40">
        <v>0</v>
      </c>
      <c r="E215" s="40">
        <v>0</v>
      </c>
      <c r="F215" s="40">
        <f>G215+H215</f>
        <v>-1788.2</v>
      </c>
      <c r="G215" s="40">
        <v>-1788.2</v>
      </c>
      <c r="H215" s="40">
        <v>0</v>
      </c>
      <c r="I215" s="41"/>
      <c r="J215" s="41"/>
      <c r="K215" s="41"/>
      <c r="L215" s="42">
        <f>F215/$F$217*100</f>
        <v>-2.7216126528002958E-2</v>
      </c>
      <c r="M215" s="42">
        <f t="shared" si="137"/>
        <v>-2.7216126528002958E-2</v>
      </c>
      <c r="N215" s="42">
        <f>H215/$F$217*100</f>
        <v>0</v>
      </c>
    </row>
    <row r="216" spans="1:14" s="29" customFormat="1" ht="72" hidden="1" customHeight="1" x14ac:dyDescent="0.2">
      <c r="A216" s="79" t="s">
        <v>202</v>
      </c>
      <c r="B216" s="19" t="s">
        <v>254</v>
      </c>
      <c r="C216" s="40">
        <f t="shared" si="135"/>
        <v>0</v>
      </c>
      <c r="D216" s="40">
        <v>0</v>
      </c>
      <c r="E216" s="40">
        <v>0</v>
      </c>
      <c r="F216" s="40">
        <v>0</v>
      </c>
      <c r="G216" s="40">
        <v>0</v>
      </c>
      <c r="H216" s="40">
        <v>0</v>
      </c>
      <c r="I216" s="41"/>
      <c r="J216" s="41"/>
      <c r="K216" s="41"/>
      <c r="L216" s="42">
        <f>F216/$F$217*100</f>
        <v>0</v>
      </c>
      <c r="M216" s="42">
        <f t="shared" ref="M216" si="139">G216/$F$217*100</f>
        <v>0</v>
      </c>
      <c r="N216" s="42">
        <f>H216/$F$217*100</f>
        <v>0</v>
      </c>
    </row>
    <row r="217" spans="1:14" s="84" customFormat="1" ht="18" customHeight="1" x14ac:dyDescent="0.2">
      <c r="A217" s="80" t="s">
        <v>74</v>
      </c>
      <c r="B217" s="85" t="s">
        <v>73</v>
      </c>
      <c r="C217" s="81">
        <f t="shared" ref="C217:G217" si="140">C12+C155</f>
        <v>5414043.0669999998</v>
      </c>
      <c r="D217" s="82">
        <f t="shared" si="140"/>
        <v>6059937.3039999995</v>
      </c>
      <c r="E217" s="82">
        <f t="shared" si="140"/>
        <v>1991980.5620000002</v>
      </c>
      <c r="F217" s="82">
        <f t="shared" si="140"/>
        <v>6570369.2190000005</v>
      </c>
      <c r="G217" s="82">
        <f t="shared" si="140"/>
        <v>6922295.358</v>
      </c>
      <c r="H217" s="82">
        <f>H12+H155+0.1</f>
        <v>1740881.2370000002</v>
      </c>
      <c r="I217" s="83">
        <f t="shared" si="89"/>
        <v>121.35790457686066</v>
      </c>
      <c r="J217" s="83">
        <f t="shared" si="95"/>
        <v>114.23047815083468</v>
      </c>
      <c r="K217" s="83">
        <f>H217/E217*100</f>
        <v>87.394489193815744</v>
      </c>
      <c r="L217" s="83">
        <f>L12+L155</f>
        <v>100</v>
      </c>
      <c r="M217" s="83">
        <f>M12+M155</f>
        <v>96.038295728537179</v>
      </c>
      <c r="N217" s="82">
        <f>N12+N155</f>
        <v>3.9615563345710361</v>
      </c>
    </row>
    <row r="218" spans="1:14" ht="15.75" x14ac:dyDescent="0.25">
      <c r="A218" s="12"/>
      <c r="B218" s="13"/>
      <c r="C218" s="6"/>
      <c r="D218" s="5"/>
      <c r="E218" s="5"/>
      <c r="F218" s="5"/>
      <c r="G218" s="5"/>
      <c r="H218" s="5"/>
      <c r="I218" s="14"/>
      <c r="J218" s="14"/>
      <c r="K218" s="14"/>
      <c r="L218" s="15"/>
      <c r="M218" s="15"/>
      <c r="N218" s="18"/>
    </row>
    <row r="219" spans="1:14" x14ac:dyDescent="0.2">
      <c r="C219" s="23">
        <v>5414043082.7299995</v>
      </c>
      <c r="D219" s="23">
        <v>6059937320.25</v>
      </c>
      <c r="E219" s="23">
        <v>1991980567.97</v>
      </c>
      <c r="F219" s="23">
        <v>6570369153.8500004</v>
      </c>
      <c r="G219" s="23">
        <v>6922295374.8000002</v>
      </c>
      <c r="H219" s="23">
        <v>1740881159.22</v>
      </c>
    </row>
    <row r="220" spans="1:14" x14ac:dyDescent="0.2">
      <c r="D220" s="10"/>
    </row>
    <row r="221" spans="1:14" x14ac:dyDescent="0.2">
      <c r="C221" s="9"/>
      <c r="D221" s="9"/>
      <c r="E221" s="9"/>
      <c r="F221" s="9"/>
      <c r="G221" s="9"/>
      <c r="H221" s="9"/>
    </row>
  </sheetData>
  <autoFilter ref="A11:O11"/>
  <mergeCells count="22">
    <mergeCell ref="L1:N1"/>
    <mergeCell ref="L2:N2"/>
    <mergeCell ref="N9:N10"/>
    <mergeCell ref="G8:H8"/>
    <mergeCell ref="G9:G10"/>
    <mergeCell ref="I8:K8"/>
    <mergeCell ref="H9:H10"/>
    <mergeCell ref="M9:M10"/>
    <mergeCell ref="J9:J10"/>
    <mergeCell ref="I9:I10"/>
    <mergeCell ref="K4:N4"/>
    <mergeCell ref="C8:C10"/>
    <mergeCell ref="A6:N6"/>
    <mergeCell ref="A8:A10"/>
    <mergeCell ref="B8:B10"/>
    <mergeCell ref="D8:E8"/>
    <mergeCell ref="K9:K10"/>
    <mergeCell ref="D9:D10"/>
    <mergeCell ref="L8:N8"/>
    <mergeCell ref="L9:L10"/>
    <mergeCell ref="F8:F10"/>
    <mergeCell ref="E9:E10"/>
  </mergeCells>
  <phoneticPr fontId="8" type="noConversion"/>
  <pageMargins left="0" right="0" top="0.19685039370078741" bottom="0" header="0.51181102362204722" footer="0.51181102362204722"/>
  <pageSetup paperSize="9" scale="70" fitToHeight="0" orientation="landscape"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vt:lpstr>
      <vt:lpstr>'2023'!Заголовки_для_печати</vt:lpstr>
      <vt:lpstr>'2023'!Область_печати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Стогова Анна Николаевна</cp:lastModifiedBy>
  <cp:lastPrinted>2023-02-14T05:57:50Z</cp:lastPrinted>
  <dcterms:created xsi:type="dcterms:W3CDTF">1996-10-08T23:32:33Z</dcterms:created>
  <dcterms:modified xsi:type="dcterms:W3CDTF">2024-03-11T04:55:05Z</dcterms:modified>
</cp:coreProperties>
</file>